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G:\00049_ izolacje i rusztowania Kielce\robocze do publikacji\"/>
    </mc:Choice>
  </mc:AlternateContent>
  <xr:revisionPtr revIDLastSave="0" documentId="13_ncr:1_{802CEF55-CFC8-46E0-A41E-72E2A3ECC85D}" xr6:coauthVersionLast="47" xr6:coauthVersionMax="47" xr10:uidLastSave="{00000000-0000-0000-0000-000000000000}"/>
  <bookViews>
    <workbookView xWindow="-110" yWindow="-110" windowWidth="19420" windowHeight="10300" tabRatio="709" activeTab="1" xr2:uid="{00000000-000D-0000-FFFF-FFFF00000000}"/>
  </bookViews>
  <sheets>
    <sheet name=" Formularz Cenowy " sheetId="6" r:id="rId1"/>
    <sheet name="Katalog czynności-Formularz 1" sheetId="2" r:id="rId2"/>
  </sheets>
  <definedNames>
    <definedName name="_xlnm.Print_Area" localSheetId="0">' Formularz Cenowy '!$A$1:$J$39</definedName>
    <definedName name="_xlnm.Print_Area" localSheetId="1">'Katalog czynności-Formularz 1'!$A$1:$H$296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5" i="6" l="1"/>
  <c r="H15" i="2" l="1"/>
  <c r="H10" i="2"/>
  <c r="H11" i="2"/>
  <c r="H13" i="2"/>
  <c r="H17" i="2"/>
  <c r="H18" i="2"/>
  <c r="H19" i="2"/>
  <c r="H20" i="2"/>
  <c r="H21" i="2"/>
  <c r="H9" i="2"/>
  <c r="H14" i="2"/>
  <c r="H16" i="2"/>
  <c r="H22" i="2"/>
  <c r="H8" i="2"/>
  <c r="H12" i="2"/>
  <c r="H23" i="2"/>
  <c r="H278" i="2"/>
  <c r="H277" i="2"/>
  <c r="H189" i="2"/>
  <c r="H190" i="2" s="1"/>
  <c r="H180" i="2"/>
  <c r="H179" i="2"/>
  <c r="H182" i="2"/>
  <c r="H181" i="2"/>
  <c r="H184" i="2"/>
  <c r="H183" i="2"/>
  <c r="H279" i="2" l="1"/>
  <c r="H272" i="2"/>
  <c r="H273" i="2" s="1"/>
  <c r="H176" i="2"/>
  <c r="H174" i="2"/>
  <c r="H283" i="2" l="1"/>
  <c r="H284" i="2" s="1"/>
  <c r="H267" i="2"/>
  <c r="H266" i="2"/>
  <c r="H254" i="2"/>
  <c r="H255" i="2"/>
  <c r="H256" i="2"/>
  <c r="H257" i="2"/>
  <c r="H258" i="2"/>
  <c r="H259" i="2"/>
  <c r="H260" i="2"/>
  <c r="H261" i="2"/>
  <c r="H253" i="2"/>
  <c r="H248" i="2"/>
  <c r="H245" i="2"/>
  <c r="H246" i="2"/>
  <c r="H247" i="2"/>
  <c r="H244" i="2"/>
  <c r="H239" i="2"/>
  <c r="H240" i="2" s="1"/>
  <c r="H234" i="2"/>
  <c r="H233" i="2"/>
  <c r="H232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1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194" i="2"/>
  <c r="H175" i="2"/>
  <c r="H177" i="2"/>
  <c r="H178" i="2"/>
  <c r="H173" i="2"/>
  <c r="H165" i="2"/>
  <c r="H166" i="2"/>
  <c r="H167" i="2"/>
  <c r="H168" i="2"/>
  <c r="H164" i="2"/>
  <c r="H156" i="2"/>
  <c r="H157" i="2"/>
  <c r="H158" i="2"/>
  <c r="H159" i="2"/>
  <c r="H155" i="2"/>
  <c r="H147" i="2"/>
  <c r="H148" i="2"/>
  <c r="H149" i="2"/>
  <c r="H150" i="2"/>
  <c r="H146" i="2"/>
  <c r="H141" i="2"/>
  <c r="H140" i="2"/>
  <c r="H139" i="2"/>
  <c r="H138" i="2"/>
  <c r="H137" i="2"/>
  <c r="H129" i="2"/>
  <c r="H130" i="2"/>
  <c r="H131" i="2"/>
  <c r="H132" i="2"/>
  <c r="H128" i="2"/>
  <c r="H120" i="2"/>
  <c r="H121" i="2"/>
  <c r="H122" i="2"/>
  <c r="H123" i="2"/>
  <c r="H119" i="2"/>
  <c r="H111" i="2"/>
  <c r="H112" i="2"/>
  <c r="H113" i="2"/>
  <c r="H114" i="2"/>
  <c r="H110" i="2"/>
  <c r="H102" i="2"/>
  <c r="H103" i="2"/>
  <c r="H104" i="2"/>
  <c r="H105" i="2"/>
  <c r="H101" i="2"/>
  <c r="H89" i="2"/>
  <c r="H90" i="2"/>
  <c r="H91" i="2"/>
  <c r="H92" i="2"/>
  <c r="H93" i="2"/>
  <c r="H94" i="2"/>
  <c r="H95" i="2"/>
  <c r="H96" i="2"/>
  <c r="H88" i="2"/>
  <c r="H73" i="2"/>
  <c r="H74" i="2"/>
  <c r="H75" i="2"/>
  <c r="H76" i="2"/>
  <c r="H77" i="2"/>
  <c r="H78" i="2"/>
  <c r="H79" i="2"/>
  <c r="H80" i="2"/>
  <c r="H81" i="2"/>
  <c r="H82" i="2"/>
  <c r="H83" i="2"/>
  <c r="H7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52" i="2"/>
  <c r="H43" i="2"/>
  <c r="H44" i="2"/>
  <c r="H45" i="2"/>
  <c r="H46" i="2"/>
  <c r="H47" i="2"/>
  <c r="H42" i="2"/>
  <c r="H29" i="2"/>
  <c r="H30" i="2"/>
  <c r="H31" i="2"/>
  <c r="H32" i="2"/>
  <c r="H33" i="2"/>
  <c r="H34" i="2"/>
  <c r="H35" i="2"/>
  <c r="H36" i="2"/>
  <c r="H37" i="2"/>
  <c r="H28" i="2"/>
  <c r="H268" i="2" l="1"/>
  <c r="H235" i="2"/>
  <c r="H151" i="2"/>
  <c r="H169" i="2"/>
  <c r="H262" i="2"/>
  <c r="H249" i="2"/>
  <c r="H185" i="2"/>
  <c r="H115" i="2"/>
  <c r="H228" i="2"/>
  <c r="H210" i="2"/>
  <c r="H160" i="2"/>
  <c r="H142" i="2"/>
  <c r="H133" i="2"/>
  <c r="H124" i="2"/>
  <c r="H106" i="2"/>
  <c r="H97" i="2"/>
  <c r="H84" i="2"/>
  <c r="H68" i="2"/>
  <c r="H38" i="2"/>
  <c r="H48" i="2"/>
  <c r="H24" i="2"/>
  <c r="H286" i="2" l="1"/>
  <c r="H289" i="2" s="1"/>
  <c r="H24" i="6" s="1"/>
  <c r="J24" i="6" l="1"/>
  <c r="J26" i="6" s="1"/>
  <c r="H26" i="6"/>
</calcChain>
</file>

<file path=xl/sharedStrings.xml><?xml version="1.0" encoding="utf-8"?>
<sst xmlns="http://schemas.openxmlformats.org/spreadsheetml/2006/main" count="811" uniqueCount="346">
  <si>
    <t>ILOŚĆ</t>
  </si>
  <si>
    <t>JM</t>
  </si>
  <si>
    <t>SZT</t>
  </si>
  <si>
    <t>M2</t>
  </si>
  <si>
    <t>KPL</t>
  </si>
  <si>
    <t>MB</t>
  </si>
  <si>
    <t>Zakładane Wartości</t>
  </si>
  <si>
    <t>101 Zaw. i zasuwy grubość izol. do 100mm</t>
  </si>
  <si>
    <t xml:space="preserve">Suma </t>
  </si>
  <si>
    <t>101001 Zawory dn 15 - gr. izol. do 100mm</t>
  </si>
  <si>
    <t>Ceny obejmują: demontaż oblachowania i izolacji, montaż oblachowania i obróbek z odzysku</t>
  </si>
  <si>
    <t>101002 Zawory dn 25 - gr. izol. do 100mm</t>
  </si>
  <si>
    <t>101003 Zawory dn 32 - gr. izol. do 100mm</t>
  </si>
  <si>
    <t>101004 Zawory dn 40 - gr. izol. do 100mm</t>
  </si>
  <si>
    <t>101005 Zawory dn 50 - gr. izol. do 100mm</t>
  </si>
  <si>
    <t>101006 Zasuwa dn 65 - gr. izol. do 100mm</t>
  </si>
  <si>
    <t>101007 Zasuwa dn 80 - gr. izol. do 100mm</t>
  </si>
  <si>
    <t>101008 Zasuwa dn 100 - gr. izol. do 100m</t>
  </si>
  <si>
    <t>101009 Zasuwa dn 125 - gr. izol. do 100m</t>
  </si>
  <si>
    <t>101010 Zasuwa dn 150 - gr. izol. do 100m</t>
  </si>
  <si>
    <t>Tekst krótki</t>
  </si>
  <si>
    <t>Tekst długi</t>
  </si>
  <si>
    <t>102 Zaw. i zasuwy grub. izol.do 150mm</t>
  </si>
  <si>
    <t>102001 Zasuwa dn 80 - gr. izol. do 150mm</t>
  </si>
  <si>
    <t>102002 Zasuwa dn 100 - gr. izol. do 150mm</t>
  </si>
  <si>
    <t>102003 Zasuwa dn 125 - gr. izol. do 150mm</t>
  </si>
  <si>
    <t>102004 Zasuwa dn 150 - gr. izol. do 150mm</t>
  </si>
  <si>
    <t>103 Zaw. i zasuwy grub. izol.do 200mm</t>
  </si>
  <si>
    <t>103001 Zasuwa dn 200 - gr. izol. do 200m</t>
  </si>
  <si>
    <t>103002 Zasuwa dn 250 - gr. izol. do 200m</t>
  </si>
  <si>
    <t>103003 Zasuwa dn 300 - gr. izol. do 200m</t>
  </si>
  <si>
    <t>103004 Zasuwa dn 350 - gr. izol. do 200m</t>
  </si>
  <si>
    <t>103005 Zasuwa dn 400 - gr. izol. do 200m</t>
  </si>
  <si>
    <t>103006 Zasuwa dn 500 - gr. izol. do 200m</t>
  </si>
  <si>
    <t>Suma</t>
  </si>
  <si>
    <t>Tabela   104 Rurociągi z kolanami - izolacja do 100 mm</t>
  </si>
  <si>
    <t>Ceny obejmują: demontaż oblachowania i izolacji, montaż nowej izolacji, montaż konstrukcji nośnej izolacji lub płaszcza ochronnego z odzysku montaż oblachowania i obróbek z odzysku</t>
  </si>
  <si>
    <t>Tabela 105 Rurociągi z kolanami - izolacja do 150 mm</t>
  </si>
  <si>
    <t>Tabela 106 Rurociągi z kolanami - izolacja do 200 mm</t>
  </si>
  <si>
    <t>Tabela 107 Izolacje powierzchni - gr. izolacji do 100mm</t>
  </si>
  <si>
    <t>107001 Powierzchnie płaskie</t>
  </si>
  <si>
    <t>Grubość izolacji do 100 mm. Ceny obejmują: demontaż oblachowania i izolacji, montaż nowej izolacji, montaż konstrukcji nośnej izolacji lub płaszcza ochronnego z odzysku, montaż oblachowania i obróbek z odzysku dla powierzchni płaskich</t>
  </si>
  <si>
    <t>107002 Zbiorniki, dennice płaskie</t>
  </si>
  <si>
    <t>Grubość izolacji do 100 mm. Ceny obejmują: demontaż oblachowania i izolacji, montaż nowej izolacji, montaż konstrukcji nośnej izolacji lub płaszcza ochronnego z odzysku, dla zbiorników i dennic płaskich</t>
  </si>
  <si>
    <t>107003 Pow. kształtowe, dennice wypukłe</t>
  </si>
  <si>
    <t>Grubość izolacji do 100 mm. Ceny obejmują: demontaż oblachowania i izolacji, montaż nowej izolacji, montaż konstrukcji nośnej izolacji lub płaszcza ochronnego z odzysku, montaż oblachowania i obróbek z odzysku dla powierzchni kształtowych i dennic wypukłych</t>
  </si>
  <si>
    <t>107004 Ekran kotła i pow. różne pod płas</t>
  </si>
  <si>
    <t>Grubość izolacji do 100 mm. Ceny obejmują: demontaż oblachowania i izolacji, montaż nowej izolacji, montaż konstrukcji nośnej izolacji lub płaszcza ochronnego z odzysku, montaż oblachowania i obróbek z odzysku</t>
  </si>
  <si>
    <t>107005 Korp. turbin, zaworów, pow. kszta</t>
  </si>
  <si>
    <t>Grubość izolacji do 100 mm. Ceny obejmują: demontaż izolacji, montaż nowej izolacji, montaż konstrukcji nośnej izolacji, maty termoodporne typu WiredMat, materiały w cenie</t>
  </si>
  <si>
    <t>Tabela 108 Izolacje powierzchni - gr. izolacji do 150mm</t>
  </si>
  <si>
    <t>108001 Powierzchnie płaskie</t>
  </si>
  <si>
    <t>Grubość izolacji do 150 mm. Ceny obejmują: demontaż oblachowania i izolacji, montaż nowej izolacji, montaż konstrukcji nośnej izolacji lub płaszcza ochronnego z odzysku, montaż oblachowania i obróbek z odzysku dla powierzchni płaskich</t>
  </si>
  <si>
    <t>108002 Zbiorniki, dennice płaskie</t>
  </si>
  <si>
    <t>Grubość izolacji do 150 mm. Ceny obejmują: demontaż oblachowania i izolacji, montaż nowej izolacji, montaż konstrukcji nośnej izolacji lub płaszcza ochronnego z odzysku, dla zbiorników i dennic płaskich</t>
  </si>
  <si>
    <t>108003 Pow. kształtowe, dennice wypukłe</t>
  </si>
  <si>
    <t>Grubość izolacji do 150 mm. Ceny obejmują: demontaż oblachowania i izolacji, montaż nowej izolacji, montaż konstrukcji nośnej izolacji lub płaszcza ochronnego z odzysku, montaż oblachowania i obróbek z odzysku dla powierzchni kształtowych i dennic wypukłych</t>
  </si>
  <si>
    <t>108004 Ekran kotła i pow. różne pod płas</t>
  </si>
  <si>
    <t>Grubość izolacji do 150 mm. Ceny obejmują: demontaż oblachowania i izolacji, montaż nowej izolacji, montaż konstrukcji nośnej izolacji lub płaszcza ochronnego z odzysku, montaż oblachowania i obróbek z odzysku</t>
  </si>
  <si>
    <t>108005 Korp. turbin, zaworów, pow. kszta</t>
  </si>
  <si>
    <t>Grubość izolacji do 150 mm. Ceny obejmują: demontaż izolacji, montaż nowej izolacji, montaż konstrukcji nośnej izolacji, maty termoodporne typu WiredMat, materiały w cenie</t>
  </si>
  <si>
    <t>Tabela   109 Izolacje powierzchni - gr. izolacji do 200 mm</t>
  </si>
  <si>
    <t>109001 Powierzchnie płaskie</t>
  </si>
  <si>
    <t>Grubość izolacji do 200 mm. Ceny obejmują: demontaż oblachowania i izolacji, montaż nowej izolacji, montaż konstrukcji nośnej izolacji lub płaszcza ochronnego z odzysku, montaż oblachowania i obróbek z odzysku dla powierzchni płaskich</t>
  </si>
  <si>
    <t>109002 Zbiorniki, dennice płaskie</t>
  </si>
  <si>
    <t>Grubość izolacji do 200 mm. Ceny obejmują: demontaż oblachowania i izolacji, montaż nowej izolacji, montaż konstrukcji nośnej izolacji lub płaszcza ochronnego z odzysku, dla zbiorników i dennic płaskich</t>
  </si>
  <si>
    <t>109003 Pow. kształtowe, dennice wypukłe</t>
  </si>
  <si>
    <t>Grubość izolacji do 200 mm. Ceny obejmują: demontaż oblachowania i izolacji, montaż nowej izolacji, montaż konstrukcji nośnej izolacji lub płaszcza ochronnego z odzysku, montaż oblachowania i obróbek z odzysku dla powierzchni kształtowych i dennic wypukłych</t>
  </si>
  <si>
    <t>109004 Ekran kotła i pow. różne pod płas</t>
  </si>
  <si>
    <t>Grubość izolacji do 200 mm. Ceny obejmują: demontaż oblachowania i izolacji, montaż nowej izolacji, montaż konstrukcji nośnej izolacji lub płaszcza ochronnego z odzysku, montaż oblachowania i obróbek z odzysku</t>
  </si>
  <si>
    <t>109005 Korp. turbin, zaworów, pow. kszta</t>
  </si>
  <si>
    <t>Grubość izolacji do 200 mm. Ceny obejmują: demontaż izolacji, montaż nowej izolacji, montaż konstrukcji nośnej izolacji, maty termoodporne typu WiredMat, materiały w cenie</t>
  </si>
  <si>
    <t>Tabela 110 Izolacje powierzchni - gr. izol. Do 250mm</t>
  </si>
  <si>
    <t>110001 Powierzchnie płaskie</t>
  </si>
  <si>
    <t>Grubość izolacji do 250 mm. Ceny obejmują: demontaż oblachowania i izolacji, montaż nowej izolacji, montaż konstrukcji nośnej izolacji lub płaszcza ochronnego z odzysku, montaż oblachowania i obróbek z odzysku dla powierzchni płaskich</t>
  </si>
  <si>
    <t>110002 Zbiorniki, dennice płaskie</t>
  </si>
  <si>
    <t>Grubość izolacji do 250 mm. Ceny obejmują: demontaż oblachowania i izolacji, montaż nowej izolacji, montaż konstrukcji nośnej izolacji lub płaszcza ochronnego z odzysku, dla zbiorników i dennic płaskich</t>
  </si>
  <si>
    <t>110003 Pow. kształtowe, dennice wypukłe</t>
  </si>
  <si>
    <t>Grubość izolacji do 250 mm. Ceny obejmują: demontaż oblachowania i izolacji, montaż nowej izolacji, montaż konstrukcji nośnej izolacji lub płaszcza ochronnego z odzysku, montaż oblachowania i obróbek z odzysku dla powierzchni kształtowych i dennic wypukłych</t>
  </si>
  <si>
    <t>110004 Ekran kotła i pow. różne pod płas</t>
  </si>
  <si>
    <t>Grubość izolacji do 250 mm. Ceny obejmują: demontaż oblachowania i izolacji, montaż nowej izolacji, montaż konstrukcji nośnej izolacji lub płaszcza ochronnego z odzysku, montaż oblachowania i obróbek z odzysku</t>
  </si>
  <si>
    <t>110005 Korp. turbin, zaworów, pow. kszta</t>
  </si>
  <si>
    <t>Grubość izolacji do 250 mm. Ceny obejmują: demontaż izolacji, montaż nowej izolacji, montaż konstrukcji nośnej izolacji, maty termoodporne typu WiredMat, materiały w cenie</t>
  </si>
  <si>
    <t>115001 Materiał izolacyjny gr 50 mm</t>
  </si>
  <si>
    <t>Tabela 116 Izolacja otulinami (R+M)</t>
  </si>
  <si>
    <t>116001 Wyk.nowej.izol.dla rur.dn 28-89mm</t>
  </si>
  <si>
    <t>Wykonanie płaszcza dla odcinków prostych, rurociągów i kolan z blachy ocynkowanej</t>
  </si>
  <si>
    <t>117002 Montaż płasz. dla ruroc. i kolan</t>
  </si>
  <si>
    <t>Montaż płaszcza dla rurociągów i kolan z blachy ocynkowanej</t>
  </si>
  <si>
    <t>117003 Wyk. płaszcza dla powierzch. płas</t>
  </si>
  <si>
    <t>Wykonanie płaszcza dla powierzchni płaskich z blachy ocynkowanej</t>
  </si>
  <si>
    <t>117004 Montaż płaszcza dla pow. płaskich</t>
  </si>
  <si>
    <t>Montaż płaszcza dla powierzchni płaskich z blachy ocynkowanej</t>
  </si>
  <si>
    <t>117005 Wyk. płaszcza dla zbiorn. i denni</t>
  </si>
  <si>
    <t>Wykonanie płaszcza dla zbiorników i dennic płaskich z blachy ocynkowanej</t>
  </si>
  <si>
    <t>117006 Montaż płaszcza dla zbiorników</t>
  </si>
  <si>
    <t>Montaż płaszcza dla zbiorników i dennic płaskich z blachy ocynkowanej</t>
  </si>
  <si>
    <t>117008 Montaż płaszcza dla pow. kształ.</t>
  </si>
  <si>
    <t>Montaż płaszcza dla powierzchni kształtowychi dennic wypukłych z blachy ocynkowanej</t>
  </si>
  <si>
    <t>117009 Wyk. kaptura o powierzch. 0,3-0,6</t>
  </si>
  <si>
    <t>Wykonanie kaptura o powierzchni 0,3 do ponad 0,6 m2 z blachy ocynkowanej</t>
  </si>
  <si>
    <t>117010 Montaż kaptura</t>
  </si>
  <si>
    <t>Montaż kaptura z blachy ocynkowanej</t>
  </si>
  <si>
    <t>117011 Wyk. i montaż płasz. z bl. trapez</t>
  </si>
  <si>
    <t>Wykonanie i montaż płaszcza z blachy trapezowej ocynkowanej</t>
  </si>
  <si>
    <t>117012 Montaż płasz. z bl. trapezowej</t>
  </si>
  <si>
    <t>Montaż płaszcza z blachy trapezowej ocynkowanej</t>
  </si>
  <si>
    <t>Wykonanie obróbek blacharskich o powierzchni do 0,25m2 z blachy ocynkowanej</t>
  </si>
  <si>
    <t>117014 Montaż obróbek blach.</t>
  </si>
  <si>
    <t>Montaż obróbek blacharskich nowych z blachy ocynkowanej</t>
  </si>
  <si>
    <t>117015 Demontaż izolacji wraz z oblachow</t>
  </si>
  <si>
    <t>Demontaż izolacji wraz z oblachowaniem bez względu na warunki</t>
  </si>
  <si>
    <t>117016 Wyk. płaszcza z blachy trapezowej</t>
  </si>
  <si>
    <t>Wykonanie płaszcza z blachy trapezowej</t>
  </si>
  <si>
    <t>Wykonanie płaszcza dla odcinków prostych, rurociągów i kolan z blachy aluminiowej</t>
  </si>
  <si>
    <t>118002 Montaż płasz. dla ruroc. i kolan</t>
  </si>
  <si>
    <t>Montaż nowego płaszcza dla rurociągów i kolan z blachy aluminiowej</t>
  </si>
  <si>
    <t>118003 Wyk. płaszcza dla powierzch. płas</t>
  </si>
  <si>
    <t>Wykonanie płaszcza dla powierzchni płaskich z blachy aluminiowej</t>
  </si>
  <si>
    <t>118004 Montaż płaszcza dla pow. płaskich</t>
  </si>
  <si>
    <t>Montaż nowego płaszcza dla powierzchni płaskich z blachy aluminiowej</t>
  </si>
  <si>
    <t>118005 Wyk. płaszcza dla zbiorn. i denni</t>
  </si>
  <si>
    <t>Wykonanie płaszcza dla zbiorników i dennic płaskich z blachy aluminiowej</t>
  </si>
  <si>
    <t>118006 Montaż płaszcza dla zbiorników</t>
  </si>
  <si>
    <t>Montaż płaszcza dla zbiorników i dennic płaskich z blachy aluminiowej</t>
  </si>
  <si>
    <t>118008 Montaż płaszcza dla pow. kształ.</t>
  </si>
  <si>
    <t>Montaż płaszcza dla powierzchni kształtowychi dennic wypukłych z blachy aluminiowej</t>
  </si>
  <si>
    <t>118009 Wyk. kaptura o powierzch. 0,3-0,6</t>
  </si>
  <si>
    <t>Wykonanie kaptura o powierzchni 0,3 do ponad 0,6 m2 z blachy aluminiowej</t>
  </si>
  <si>
    <t>118010 Montaż kaptura</t>
  </si>
  <si>
    <t>Montaż kaptura z blachy aluminiowej</t>
  </si>
  <si>
    <t>118011 Wyk. i montaż płasz. z bl. trapez</t>
  </si>
  <si>
    <t>Wykonanie i montaż płaszcza z blachy trapezowej aluminiowej</t>
  </si>
  <si>
    <t>118012 Montaż płasz. z bl. trapezowej</t>
  </si>
  <si>
    <t>Montaż płaszcza z blachy trapezowej aluminiowej</t>
  </si>
  <si>
    <t>118013 Wyk. obróbek blach. o pow. do 0,2</t>
  </si>
  <si>
    <t>Wykonanie obróbek blacharskich o powierzchni do 0,25m2 z blachy aluminiowej</t>
  </si>
  <si>
    <t>118014 Montaż obróbek blach.</t>
  </si>
  <si>
    <t>Montaż obróbek blacharskich z blachy aluminiowej</t>
  </si>
  <si>
    <t>Tabela 119 Siatki, folie, tkaniny termoodporne (R+M)</t>
  </si>
  <si>
    <t>Montaż siatki z drutu ocynkowanego dla powierzchni różnych</t>
  </si>
  <si>
    <t>Montaż foli aluminiowej lub tkaniny szklanej dla powierzchni różnych</t>
  </si>
  <si>
    <t>119003 Montaż siatki karbow. z drutu śr.</t>
  </si>
  <si>
    <t>Tabela 120 Uszczelnienie płaszcza</t>
  </si>
  <si>
    <t>Uszczelnienie płaszcza z blachy silikonem lub terostatem (1 mb)</t>
  </si>
  <si>
    <t>121001 Wyk. k. noś. izol. - pow. pł. ksz</t>
  </si>
  <si>
    <t>Wykonanie konstrukcji nośnej izolacji dla powierzchni płaskich, kształtowych i zbiorników z montażem</t>
  </si>
  <si>
    <t>121002 Wyk. kons. wspor. dla ruroc. z mo</t>
  </si>
  <si>
    <t>Wykonanie konstrukcji wsporczej dla rurociągów z montażem</t>
  </si>
  <si>
    <t>121003 Wyk. kons. spec. dla ruroc. wysok</t>
  </si>
  <si>
    <t>Wykonanie konstrukcji specjalnej dla rurociągów wysokotemperaturowych z montażem</t>
  </si>
  <si>
    <t>121004 Wyk. kons. spec. dla ruroc. ze st</t>
  </si>
  <si>
    <t>Wykonanie konstrukcji specjalnej dla rurociągów wysokotemperaturowych ze stali żaroodpornej z montażem</t>
  </si>
  <si>
    <t>121005 Wyk. kons. z pręta śr. 5,5-10 z m</t>
  </si>
  <si>
    <t>Wykonanie konstrukcji z pręta o średnicy 5,5 - 10 mm z montażem dla powierzchni różnych</t>
  </si>
  <si>
    <t>KG</t>
  </si>
  <si>
    <t>Tabela 121 Konstrukcje nośne izolacji i płaszczy</t>
  </si>
  <si>
    <t>Rusztowanie wewnętrzne - Kotłownia (Montaż i demontaż)</t>
  </si>
  <si>
    <t>Rusztowanie podwieszane (Montaż i demontaż)</t>
  </si>
  <si>
    <t>Rusztowanie warszawskie do 10 m (kolumna) (Montaż i demontaż)</t>
  </si>
  <si>
    <t>Wykonanie projektu rusztowania nietypowego</t>
  </si>
  <si>
    <t>Nadzór autorski - przyjazd</t>
  </si>
  <si>
    <t>Odbiór rusztowań wewnątrz kotła lub zbiornika - przyjazd</t>
  </si>
  <si>
    <t xml:space="preserve">Odbiór rusztowań pozostałych </t>
  </si>
  <si>
    <t>Wymiana blachy czarnej o gr. 2-3 mm na urządzeniach energetycznych</t>
  </si>
  <si>
    <t>Wymiana blachy czarnej na urządzeniach energetycznych (przeliczenie na kg)</t>
  </si>
  <si>
    <t>RBG</t>
  </si>
  <si>
    <t>lp</t>
  </si>
  <si>
    <t>CENA [netto PLN]</t>
  </si>
  <si>
    <t>WARTOŚĆ  [netto PLN]</t>
  </si>
  <si>
    <t>Wykonawca uzupełnia pola zaznaczone na żółto</t>
  </si>
  <si>
    <t>Składając ofertę w postępowaniu o udzielenie zamówienia sektorowego prowadzonego w trybie przetargu nieograniczonego na:</t>
  </si>
  <si>
    <t>W imieniu:</t>
  </si>
  <si>
    <t>Oferujemy wykonanie przedmiotu zamówienia za łączną cenę:</t>
  </si>
  <si>
    <t>CENA</t>
  </si>
  <si>
    <t>Nr</t>
  </si>
  <si>
    <t xml:space="preserve">Zakres podstawowy Zamówienia </t>
  </si>
  <si>
    <t>Netto</t>
  </si>
  <si>
    <t xml:space="preserve">VAT  </t>
  </si>
  <si>
    <t>Brutto</t>
  </si>
  <si>
    <t xml:space="preserve">SUMARYCZNA WARTOŚĆ CAŁEJ OFERTY </t>
  </si>
  <si>
    <t>WARTOŚĆ
[netto PLN]</t>
  </si>
  <si>
    <t>j.m.</t>
  </si>
  <si>
    <t>CENA **
[netto PLN]</t>
  </si>
  <si>
    <t>Tabela 115 Materiał izolacyjny dla prac nie ujętych w katalogach</t>
  </si>
  <si>
    <t>Stawka za roboczogodzinę prac nie ujętych w katalogu</t>
  </si>
  <si>
    <t>Tabela 123 Wymiana opancerzenia</t>
  </si>
  <si>
    <t>Rusztowanie zewnętrzne na terenie EC</t>
  </si>
  <si>
    <t>122001 Rusztowanie zewnętrzne</t>
  </si>
  <si>
    <t>122002 Rusztowanie wewn.</t>
  </si>
  <si>
    <t>122003 Rusztowanie podwieszane</t>
  </si>
  <si>
    <t>122004 Ruszt. warszawskie do 10 m(kol)</t>
  </si>
  <si>
    <t>122005 Rusztowanie - projekt (komplet)</t>
  </si>
  <si>
    <t>122006 Rusztowanie - nadzór autorski</t>
  </si>
  <si>
    <t>122007 Rusztowanie - odbiór wewnątrz</t>
  </si>
  <si>
    <t>122008 Rusztowanie - odbiór pozost. (kpl</t>
  </si>
  <si>
    <t>122009 Rusztowanie - praca</t>
  </si>
  <si>
    <t>123001 Wymiana blachy czarnej gr. 2-3 mm</t>
  </si>
  <si>
    <t>123002 Wymiana blachy czarnej</t>
  </si>
  <si>
    <t xml:space="preserve">125001 Stawka za roboczogodzinę </t>
  </si>
  <si>
    <r>
      <rPr>
        <b/>
        <sz val="9"/>
        <color indexed="8"/>
        <rFont val="Calibri"/>
        <family val="2"/>
        <charset val="238"/>
      </rPr>
      <t xml:space="preserve">Uwagi:
</t>
    </r>
    <r>
      <rPr>
        <sz val="9"/>
        <color indexed="8"/>
        <rFont val="Calibri"/>
        <family val="2"/>
        <charset val="238"/>
      </rPr>
      <t xml:space="preserve">* Podane ilości zadań i roboczogodzin są ilościami szacunkowymi przyjętymi przez zamawiającego na potrzeby wyceny i porównania ofet. W trakcie realizacji przedmiotu Umowy ilość czynności i roboczogodzin może ulec zmianie stosownie do bieżących, uzasadnionych potrzeb Zamawiającego.  
**  W cenach jednostkowych (kolumna G) należy uwzględnić wszystkie koszty związane z realizacja danego zadania (robociznę, dojazd, materiały, pracę sprzętu, koszty pośrednie i zysk).
</t>
    </r>
  </si>
  <si>
    <t>117013 Wyk. obróbek blach. o pow. do 0,25</t>
  </si>
  <si>
    <t>118001 Wyk. płasz. dla odcink. prost. i kolan</t>
  </si>
  <si>
    <t>Tabela 117 Płaszcze ochronne izol. - blacha ocynkowana, gr. blachy 0,7mm</t>
  </si>
  <si>
    <t>Tabela 118 Płaszcze ochronne izol. - blacha aluminiowa, gr. Blachy 0,8 mm</t>
  </si>
  <si>
    <t>111001 Izolacja matą na siatce stalowej 50mm</t>
  </si>
  <si>
    <t>111002 Izolacja matą na siatce stalowej 80mm</t>
  </si>
  <si>
    <t>111003 Izolacja matą na siatce stalowej 100mm</t>
  </si>
  <si>
    <t>111004 Izolacja matą na siatce stalowej150mm</t>
  </si>
  <si>
    <t>111005 Izolacja matą na siatce stalowej 200mm</t>
  </si>
  <si>
    <t>Izol. bez płaszcza ochronnego mat.  grubość izolacji 50 mm. Temperatura stosowania min. 640C</t>
  </si>
  <si>
    <t>Izol. bez płaszcza ochronnego mat.  grubość izolacji 80 mm. Temperatura stosowania min. 640C</t>
  </si>
  <si>
    <t>Izol. bez płaszcza ochronnego mat.  grubość izolacji 100 mm. Temperatura stosowania min. 640C</t>
  </si>
  <si>
    <t>Izol. bez płaszcza ochronnego mat.  grubość izolacji 150 mm. Temperatura stosowania min. 640C</t>
  </si>
  <si>
    <t>Izol. bez płaszcza ochronnego mat.  grubość izolacji 200 mm. Temperatura stosowania min. 640C</t>
  </si>
  <si>
    <t>Tabela   111 Izolacja matami izolacyjnymi na siatce stalowej (prace montażowe)</t>
  </si>
  <si>
    <t>Tabela 114 Izolacja płytami z wełny mineralnej na folii aluminiowej  (prace montażowe)</t>
  </si>
  <si>
    <t>112001 Izolacja matą na siatce stalowej 50mm z warstwą folii aluminiowej</t>
  </si>
  <si>
    <t>112003 Izolacja matą na siatce stalowej 100mm z warstwą folii aluminiowej</t>
  </si>
  <si>
    <t>113003 Izolacja płytami100mm</t>
  </si>
  <si>
    <t>113002Izolacja płytami 80mm</t>
  </si>
  <si>
    <t>113001 Izolacja płytami 50mm</t>
  </si>
  <si>
    <t>113004 Izolacja płytami150mm</t>
  </si>
  <si>
    <t>113005 Izolacja płytami 200mm</t>
  </si>
  <si>
    <t>Izol. bez płaszcza ochronnego mat.  grubość izolacji 50 mm. Temperatura stosowania min. 700C</t>
  </si>
  <si>
    <t>Izol. bez płaszcza ochronnego mat.  grubość izolacji 80 mm. Temperatura stosowania min. 700C</t>
  </si>
  <si>
    <t>Izol. bez płaszcza ochronnego mat.  grubość izolacji 100 mm. Temperatura stosowania min. 700C</t>
  </si>
  <si>
    <t>Izol. bez płaszcza ochronnego mat.  grubość izolacji 150 mm. Temperatura stosowania min. 700C</t>
  </si>
  <si>
    <t>Izol. bez płaszcza ochronnego mat.  grubość izolacji 200 mm. Temperatura stosowania min. 700C</t>
  </si>
  <si>
    <t>Tabela 113 Izolacja płytami z wełny mineralnej (prace montażowe)</t>
  </si>
  <si>
    <t>Tabela 112 Izolacja matami wełny mineralnej w folii aluminowej na siatce stalowej (prace montażowe)</t>
  </si>
  <si>
    <t>112004 Izolacja matą na siatce stalowej 150mm z warstwą folii aluminiowej</t>
  </si>
  <si>
    <t>112005 Izolacja matą na siatce stalowej 200mm z warstwą folii aluminiowej</t>
  </si>
  <si>
    <t>112002 Izolacja matą na siatce stalowej 80mm z warstwą folii aluminiowej</t>
  </si>
  <si>
    <t>114001 Izolacja płytami 50mm z warstwą folii aluminiowej</t>
  </si>
  <si>
    <t>114002Izolacja płytami 80mm z warstwą folii aluminiowej</t>
  </si>
  <si>
    <t>114005 Izolacja płytami 200mm z warstwą folii aluminiowej</t>
  </si>
  <si>
    <t>114003 Izolacja płytami 100mm z warstwą folii aluminiowej</t>
  </si>
  <si>
    <t>114004 Izolacja płytami 150mm z warstwą folii aluminiowej</t>
  </si>
  <si>
    <t>Materiał :  grubość izolacji 50 mm mata na siatce stalowej. Temperatura stosowania min. 640C</t>
  </si>
  <si>
    <t>Materiał :  grubość izolacji 50 mm mata na siatce stalowej. Temperatura stosowania min. 640C  z warstwą folii aluminiowej</t>
  </si>
  <si>
    <t xml:space="preserve">Wykonanie nowej izolacji dla rurociągów o średnicy 28 - 89 mm, grubość izolacji do 40 mm. Temperatura stosowania do 250C </t>
  </si>
  <si>
    <t>Montaż siatki karbowanej (krepowanej) z drutu o średnicy 3 mm dla powierzchni różnych</t>
  </si>
  <si>
    <t>Tabela 122 Rusztowania (z postojem do 30 dni)</t>
  </si>
  <si>
    <t>Tabela 124 Utyliacja materiałów izolacyjnych</t>
  </si>
  <si>
    <t>124001 Utylizacja izolacji</t>
  </si>
  <si>
    <t>Utylizacja materiałów izolacyjnych pochodzących z demontażu</t>
  </si>
  <si>
    <t>Materiał :  grubość izolacji 80 mm mata na siatce stalowej. Temperatura stosowania min. 640C</t>
  </si>
  <si>
    <t>Materiał :  grubość izolacji 80 mm mata na siatce stalowej. Temperatura stosowania min. 640C  z warstwą folii aluminiowej</t>
  </si>
  <si>
    <t>Materiał :  grubość izolacji 100 mm mata na siatce stalowej. Temperatura stosowania min. 640C</t>
  </si>
  <si>
    <t>Materiał :  grubość izolacji 100 mm mata na siatce stalowej. Temperatura stosowania min. 640C  z warstwą folii aluminiowej</t>
  </si>
  <si>
    <t>Materiał :  grubość izolacji 80 mm płyta. Temperatura stosowania min. 700C</t>
  </si>
  <si>
    <t>Materiał :  grubość izolacji 80 mm płyta. Temperatura stosowania min. 700C  z warstwą folii aluminiowej</t>
  </si>
  <si>
    <t>Materiał :  grubość izolacji 50 mm płyta. Temperatura stosowania min. 700C</t>
  </si>
  <si>
    <t>Materiał :  grubość izolacji 50 mm płyta. Temperatura stosowania min. 700C  z warstwą folii aluminiowej</t>
  </si>
  <si>
    <t>Materiał :  grubość izolacji 100 mm płyta. Temperatura stosowania min. 700C</t>
  </si>
  <si>
    <t>Materiał :  grubość izolacji 100 mm płyta. Temperatura stosowania min. 700C  z warstwą folii aluminiowej</t>
  </si>
  <si>
    <t>117001 Wyk. płasz. dla odcink. prost. I kolan</t>
  </si>
  <si>
    <t>117007 Wyk. płaszcza dla pow. kształ. I dennic</t>
  </si>
  <si>
    <t>Wykonanie płaszcza dla powierzchni kształtowych i dennic wypukłych z blachy ocynkowanej</t>
  </si>
  <si>
    <t>118007 Wyk. płaszcza dla pow. kształ. I dennic</t>
  </si>
  <si>
    <t>Wykonanie płaszcza dla powierzchni kształtowych i dennic wypukłych z blachy aluminiowej</t>
  </si>
  <si>
    <t>119001 Montaż siatki z drutu ocynkowanego</t>
  </si>
  <si>
    <t>119002 Montaż foli al. lub tkaniny szklanej</t>
  </si>
  <si>
    <t>120001 Uszcz. płasz. z bl. silik. lub terostatem</t>
  </si>
  <si>
    <t>Szacowana ilość*</t>
  </si>
  <si>
    <t xml:space="preserve">Formularz 1
Katalog Czynności                                                                                                                                                                           </t>
  </si>
  <si>
    <t>Podpis  przedstawiciela Wykonawcy</t>
  </si>
  <si>
    <t>UWAGA :Wykonawca wypełnia tylko komórki zaznaczone na kolor żółty, pozostałe wypełniają się same. Zabrania się ingerencji w treść tabeli oraz formuły.</t>
  </si>
  <si>
    <t xml:space="preserve">
Formularz Cenowy</t>
  </si>
  <si>
    <r>
      <t xml:space="preserve">
</t>
    </r>
    <r>
      <rPr>
        <i/>
        <sz val="8"/>
        <color indexed="8"/>
        <rFont val="Calibri"/>
        <family val="2"/>
        <charset val="238"/>
      </rPr>
      <t>/wpisać nazwę (firmę) Wykonawcy/</t>
    </r>
  </si>
  <si>
    <t xml:space="preserve">Prace izolacyjne i rusztowaniowe w ramach utrzymania bieżącego urządzeń w PGE Energia Ciepła S.A. Oddział w Kielcach
</t>
  </si>
  <si>
    <t xml:space="preserve">Data: </t>
  </si>
  <si>
    <t>101011 Zasuwa dn 200 - gr. izol. do 100m</t>
  </si>
  <si>
    <t>101012 Zasuwa dn 250 - gr. izol. do 100m</t>
  </si>
  <si>
    <t>101013 Zasuwa dn 300 - gr. izol. do 100m</t>
  </si>
  <si>
    <t>101014 Zasuwa dn 350 - gr. izol. do 100m</t>
  </si>
  <si>
    <t>101015 Zasuwa dn 400 - gr. izol. do 100m</t>
  </si>
  <si>
    <t>101016 Zasuwa dn 500 - gr. izol. do 100m</t>
  </si>
  <si>
    <t>102005 Zasuwa dn 200 - gr. izol. do 150mm</t>
  </si>
  <si>
    <t>102006 Zasuwa dn 250 - gr. izol. do 150mm</t>
  </si>
  <si>
    <t>102007 Zasuwa dn 300 - gr. izol. do 150mm</t>
  </si>
  <si>
    <t>102008 Zasuwa dn 350 - gr. izol. do 150mm</t>
  </si>
  <si>
    <t>102009 Zasuwa dn 400 - gr. izol. do 150mm</t>
  </si>
  <si>
    <t>102010 Zasuwa dn 500 - gr. izol. do 150mm</t>
  </si>
  <si>
    <t>115002 Materiał izolacyjny gr 50 mm</t>
  </si>
  <si>
    <t>115003 Materiał izolacyjny gr 50 mm</t>
  </si>
  <si>
    <t>115004 Materiał izolacyjny gr 50 mm</t>
  </si>
  <si>
    <t>115005 Materiał izolacyjny gr 80 mm</t>
  </si>
  <si>
    <t>115006 Materiał izolacyjny gr 80 mm</t>
  </si>
  <si>
    <t>115007 Materiał izolacyjny gr 80 mm</t>
  </si>
  <si>
    <t>115008 Materiał izolacyjny gr 80 mm</t>
  </si>
  <si>
    <t>115009 Materiał izolacyjny gr 100 mm</t>
  </si>
  <si>
    <t>115010 Materiał izolacyjny gr 100 mm</t>
  </si>
  <si>
    <t>115011 Materiał izolacyjny gr 100 mm</t>
  </si>
  <si>
    <t>115012 Materiał izolacyjny gr 100 mm</t>
  </si>
  <si>
    <t>M3</t>
  </si>
  <si>
    <t>Rusztowanie - praca 1 m3/doba (powyżej 30 dni)</t>
  </si>
  <si>
    <t>Tabela 126 Prace nie ujęte w katalogu</t>
  </si>
  <si>
    <t xml:space="preserve">126001 Stawka za roboczogodzinę </t>
  </si>
  <si>
    <t>MG</t>
  </si>
  <si>
    <t>Stawka za roboczogodzinę pracownika</t>
  </si>
  <si>
    <t>Tabela 125 Prace przy użyciu zwyżki</t>
  </si>
  <si>
    <t>WARTOŚĆ SUMARYCZNA TABEL 101 - 126</t>
  </si>
  <si>
    <t>Wartość sumaryczna  [netto PLN] tabel 101 - 126</t>
  </si>
  <si>
    <t>Stawka za motogodzinę sprzętu</t>
  </si>
  <si>
    <t xml:space="preserve">125002 Stawka za motogodzinę </t>
  </si>
  <si>
    <t>Wartość Realizowanych prac w trzyletnim okresie trwania Umowy zgodnie z Formularzem 1 - Katalog Czynności</t>
  </si>
  <si>
    <t>Szacowany koszt materiałów nie ujętych w wykazie prac</t>
  </si>
  <si>
    <t>104001 Rurociąg fi zew. 34 - izol. do 100mm</t>
  </si>
  <si>
    <t>104002 Rurociąg fi zew. 48 - izol. do 100mm</t>
  </si>
  <si>
    <t>104003 Rurociąg fi zew. 60 - izol. do 100m</t>
  </si>
  <si>
    <t>104004 Rurociąg fi zew. 76 - izol. do 100mm</t>
  </si>
  <si>
    <t>104005 Rurociąg fi zew. 89 - izol. do 100mm</t>
  </si>
  <si>
    <t>104006 Rurociąg fi zew. 108 - izol. do 100mm</t>
  </si>
  <si>
    <t>104007 Rurociąg fi zew. 133 - izol. do 100mm</t>
  </si>
  <si>
    <t>104008 Rurociąg fi zew. 169 - izol. do 100mm</t>
  </si>
  <si>
    <t>104009 Rurociąg fi zew. 219 - izol. do 100mm</t>
  </si>
  <si>
    <t>104010 Rurociąg fi zew. 245 - izol. do 100mm</t>
  </si>
  <si>
    <t>104011 Rurociąg fi zew. 274 - izol. do 100mm</t>
  </si>
  <si>
    <t>104012 Rurociąg fi zew. 324 - izol. do 100mm</t>
  </si>
  <si>
    <t>104013 Rurociąg fi zew. 356 - izol. do 100mm</t>
  </si>
  <si>
    <t>104014 Rurociąg fi zew. 406 - izol. do 100mm</t>
  </si>
  <si>
    <t>104015 Rurociąg fi zew. 457 - izol. do 100mm</t>
  </si>
  <si>
    <t>104016 Rurociąg fi zew. 508 - izol. do 100mm</t>
  </si>
  <si>
    <t>105001 Rurociąg fi zew. 89 - izol. do 150mm</t>
  </si>
  <si>
    <t>105002 Rurociąg fi zew. 108 - izol. do 150mm</t>
  </si>
  <si>
    <t>105003 Rurociąg fi zew. 133 - izol. do 150mm</t>
  </si>
  <si>
    <t>105004 Rurociąg fi zew. 169 - izol. do 150mm</t>
  </si>
  <si>
    <t>105005 Rurociąg fi zew. 219 - izol. do 150mm</t>
  </si>
  <si>
    <t>105006 Rurociąg fi zew. 245 - izol. do 150mm</t>
  </si>
  <si>
    <t>105007 Rurociąg fi zew. 274 - izol. do 150mm</t>
  </si>
  <si>
    <t>105008 Rurociąg fi zew. 324 - izol. do 150mm</t>
  </si>
  <si>
    <t>105009 Rurociąg fi zew. 356 - izol. do 150mm</t>
  </si>
  <si>
    <t>105010 Rurociąg fi zew. 406 - izol. do 150mm</t>
  </si>
  <si>
    <t>105011 Rurociąg fi zew. 457 - izol. do 150mm</t>
  </si>
  <si>
    <t>105012 Rurociąg fi zew. 508 - izol. do 150mm</t>
  </si>
  <si>
    <t>106001 Rurociąg fi zew. 159 - izol. do 200mm</t>
  </si>
  <si>
    <t>106002 Rurociąg fi zew. 219 - izol. do 200mm</t>
  </si>
  <si>
    <t>106003 Rurociąg fi zew. 245 - izol. do 200mm</t>
  </si>
  <si>
    <t>106004 Rurociąg fi zew. 274 - izol. do 200mm</t>
  </si>
  <si>
    <t>106005 Rurociąg fi zew. 324 - izol. do 200mm</t>
  </si>
  <si>
    <t>106006 Rurociąg fi zew. 356 - izol. do 200mm</t>
  </si>
  <si>
    <t>106007 Rurociąg fi zew. 406 - izol. do 200mm</t>
  </si>
  <si>
    <t>106008 Rurociąg fi zew. 457 - izol. do 200mm</t>
  </si>
  <si>
    <t>106009 Rurociąg fi zew. 508 - izol. do 200mm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</si>
</sst>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zł&quot;;[Red]\-#,##0.00\ &quot;zł&quot;"/>
    <numFmt numFmtId="44" formatCode="_-* #,##0.00\ &quot;zł&quot;_-;\-* #,##0.00\ &quot;zł&quot;_-;_-* &quot;-&quot;??\ &quot;zł&quot;_-;_-@_-"/>
    <numFmt numFmtId="164" formatCode="#,##0.00\ &quot;zł&quot;"/>
    <numFmt numFmtId="165" formatCode="#,##0.00\ _z_ł"/>
  </numFmts>
  <fonts count="28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9"/>
      <color indexed="8"/>
      <name val="Calibri"/>
      <family val="2"/>
      <charset val="238"/>
    </font>
    <font>
      <b/>
      <sz val="9"/>
      <color indexed="8"/>
      <name val="Calibri"/>
      <family val="2"/>
      <charset val="238"/>
    </font>
    <font>
      <i/>
      <sz val="8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u/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rgb="FF000000"/>
      <name val="Calibri"/>
      <family val="2"/>
      <charset val="238"/>
    </font>
    <font>
      <sz val="10"/>
      <name val="Arial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44" fontId="27" fillId="0" borderId="0" applyFont="0" applyFill="0" applyBorder="0" applyAlignment="0" applyProtection="0"/>
  </cellStyleXfs>
  <cellXfs count="125">
    <xf numFmtId="0" fontId="0" fillId="0" borderId="0" xfId="0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8" fontId="11" fillId="3" borderId="2" xfId="0" applyNumberFormat="1" applyFont="1" applyFill="1" applyBorder="1" applyAlignment="1">
      <alignment horizontal="right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right" vertical="center"/>
    </xf>
    <xf numFmtId="164" fontId="12" fillId="0" borderId="1" xfId="0" applyNumberFormat="1" applyFont="1" applyBorder="1" applyAlignment="1">
      <alignment horizontal="right" vertical="center"/>
    </xf>
    <xf numFmtId="0" fontId="13" fillId="2" borderId="1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2" fillId="2" borderId="1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4" fontId="12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8" fontId="11" fillId="3" borderId="1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0" fontId="12" fillId="2" borderId="3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8" fillId="0" borderId="0" xfId="1" applyAlignment="1">
      <alignment vertical="center"/>
    </xf>
    <xf numFmtId="0" fontId="16" fillId="0" borderId="0" xfId="0" applyFont="1" applyAlignment="1">
      <alignment vertical="center"/>
    </xf>
    <xf numFmtId="0" fontId="12" fillId="3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1" applyFont="1" applyAlignment="1">
      <alignment horizontal="center" wrapText="1"/>
    </xf>
    <xf numFmtId="0" fontId="7" fillId="0" borderId="0" xfId="1" applyFont="1"/>
    <xf numFmtId="4" fontId="17" fillId="2" borderId="1" xfId="1" applyNumberFormat="1" applyFont="1" applyFill="1" applyBorder="1" applyAlignment="1">
      <alignment horizontal="right" wrapText="1"/>
    </xf>
    <xf numFmtId="10" fontId="7" fillId="0" borderId="1" xfId="1" applyNumberFormat="1" applyFont="1" applyBorder="1" applyAlignment="1">
      <alignment horizontal="right" vertical="center" wrapText="1"/>
    </xf>
    <xf numFmtId="0" fontId="7" fillId="0" borderId="0" xfId="1" applyFont="1" applyAlignment="1">
      <alignment horizontal="left" wrapText="1"/>
    </xf>
    <xf numFmtId="0" fontId="9" fillId="2" borderId="1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 wrapText="1"/>
    </xf>
    <xf numFmtId="4" fontId="7" fillId="0" borderId="0" xfId="1" applyNumberFormat="1" applyFont="1"/>
    <xf numFmtId="0" fontId="11" fillId="0" borderId="0" xfId="0" applyFont="1"/>
    <xf numFmtId="0" fontId="11" fillId="4" borderId="1" xfId="1" applyFont="1" applyFill="1" applyBorder="1" applyAlignment="1">
      <alignment horizontal="center" vertical="center" wrapText="1"/>
    </xf>
    <xf numFmtId="164" fontId="12" fillId="6" borderId="3" xfId="0" applyNumberFormat="1" applyFont="1" applyFill="1" applyBorder="1" applyAlignment="1">
      <alignment horizontal="right" vertical="center"/>
    </xf>
    <xf numFmtId="9" fontId="11" fillId="0" borderId="0" xfId="0" applyNumberFormat="1" applyFont="1" applyAlignment="1">
      <alignment vertical="center"/>
    </xf>
    <xf numFmtId="8" fontId="11" fillId="0" borderId="0" xfId="0" applyNumberFormat="1" applyFont="1" applyAlignment="1">
      <alignment vertical="center"/>
    </xf>
    <xf numFmtId="8" fontId="23" fillId="0" borderId="0" xfId="0" applyNumberFormat="1" applyFont="1" applyAlignment="1">
      <alignment vertical="center"/>
    </xf>
    <xf numFmtId="0" fontId="24" fillId="2" borderId="1" xfId="0" applyFont="1" applyFill="1" applyBorder="1" applyAlignment="1">
      <alignment horizontal="center" vertical="center" wrapText="1"/>
    </xf>
    <xf numFmtId="164" fontId="12" fillId="0" borderId="0" xfId="0" applyNumberFormat="1" applyFont="1" applyAlignment="1">
      <alignment horizontal="right" vertical="center"/>
    </xf>
    <xf numFmtId="14" fontId="7" fillId="0" borderId="0" xfId="1" applyNumberFormat="1" applyFont="1"/>
    <xf numFmtId="8" fontId="26" fillId="7" borderId="1" xfId="0" applyNumberFormat="1" applyFont="1" applyFill="1" applyBorder="1" applyAlignment="1">
      <alignment horizontal="right" vertical="center"/>
    </xf>
    <xf numFmtId="44" fontId="7" fillId="0" borderId="1" xfId="2" applyFont="1" applyBorder="1" applyAlignment="1">
      <alignment horizontal="right" vertical="center" wrapText="1"/>
    </xf>
    <xf numFmtId="44" fontId="17" fillId="2" borderId="1" xfId="2" applyFont="1" applyFill="1" applyBorder="1" applyAlignment="1">
      <alignment horizontal="right" wrapText="1"/>
    </xf>
    <xf numFmtId="0" fontId="19" fillId="2" borderId="1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1" fillId="3" borderId="0" xfId="1" applyFont="1" applyFill="1" applyAlignment="1">
      <alignment horizontal="center" wrapText="1"/>
    </xf>
    <xf numFmtId="0" fontId="7" fillId="3" borderId="0" xfId="1" applyFont="1" applyFill="1" applyAlignment="1">
      <alignment horizontal="center" wrapText="1"/>
    </xf>
    <xf numFmtId="0" fontId="11" fillId="0" borderId="0" xfId="1" applyFont="1" applyAlignment="1">
      <alignment horizontal="left" wrapText="1"/>
    </xf>
    <xf numFmtId="0" fontId="7" fillId="0" borderId="0" xfId="1" applyFont="1" applyAlignment="1">
      <alignment horizontal="left" wrapText="1"/>
    </xf>
    <xf numFmtId="0" fontId="9" fillId="2" borderId="1" xfId="1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1" fillId="0" borderId="3" xfId="1" applyFont="1" applyBorder="1" applyAlignment="1">
      <alignment horizontal="left" wrapText="1"/>
    </xf>
    <xf numFmtId="0" fontId="11" fillId="0" borderId="5" xfId="1" applyFont="1" applyBorder="1" applyAlignment="1">
      <alignment horizontal="left" wrapText="1"/>
    </xf>
    <xf numFmtId="0" fontId="11" fillId="0" borderId="2" xfId="1" applyFont="1" applyBorder="1" applyAlignment="1">
      <alignment horizontal="left" wrapText="1"/>
    </xf>
    <xf numFmtId="0" fontId="7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17" fillId="2" borderId="1" xfId="1" applyFont="1" applyFill="1" applyBorder="1" applyAlignment="1">
      <alignment horizontal="center" wrapText="1"/>
    </xf>
    <xf numFmtId="0" fontId="1" fillId="3" borderId="0" xfId="1" applyFont="1" applyFill="1" applyAlignment="1">
      <alignment horizontal="left" vertical="center" wrapText="1"/>
    </xf>
    <xf numFmtId="0" fontId="7" fillId="3" borderId="0" xfId="1" applyFont="1" applyFill="1" applyAlignment="1">
      <alignment horizontal="left" vertical="center"/>
    </xf>
    <xf numFmtId="0" fontId="2" fillId="3" borderId="0" xfId="1" applyFont="1" applyFill="1" applyAlignment="1">
      <alignment horizontal="center" vertical="center" wrapText="1"/>
    </xf>
    <xf numFmtId="0" fontId="7" fillId="3" borderId="0" xfId="1" applyFont="1" applyFill="1" applyAlignment="1">
      <alignment horizontal="center" vertical="center"/>
    </xf>
    <xf numFmtId="0" fontId="9" fillId="2" borderId="1" xfId="1" applyFont="1" applyFill="1" applyBorder="1" applyAlignment="1">
      <alignment horizontal="center" wrapText="1"/>
    </xf>
    <xf numFmtId="0" fontId="11" fillId="0" borderId="3" xfId="1" applyFont="1" applyBorder="1" applyAlignment="1">
      <alignment horizontal="left" vertical="center" wrapText="1"/>
    </xf>
    <xf numFmtId="0" fontId="11" fillId="0" borderId="5" xfId="1" applyFont="1" applyBorder="1" applyAlignment="1">
      <alignment horizontal="left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25" fillId="2" borderId="14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 wrapText="1"/>
    </xf>
    <xf numFmtId="0" fontId="20" fillId="0" borderId="8" xfId="1" applyFont="1" applyBorder="1" applyAlignment="1">
      <alignment horizontal="left" vertical="center" wrapText="1"/>
    </xf>
    <xf numFmtId="0" fontId="20" fillId="0" borderId="9" xfId="1" applyFont="1" applyBorder="1" applyAlignment="1">
      <alignment horizontal="left" vertical="center" wrapText="1"/>
    </xf>
    <xf numFmtId="0" fontId="20" fillId="0" borderId="10" xfId="1" applyFont="1" applyBorder="1" applyAlignment="1">
      <alignment horizontal="left" vertical="center" wrapText="1"/>
    </xf>
    <xf numFmtId="0" fontId="20" fillId="0" borderId="0" xfId="1" applyFont="1" applyAlignment="1">
      <alignment horizontal="left" vertical="center" wrapText="1"/>
    </xf>
    <xf numFmtId="0" fontId="20" fillId="0" borderId="11" xfId="1" applyFont="1" applyBorder="1" applyAlignment="1">
      <alignment horizontal="left" vertical="center" wrapText="1"/>
    </xf>
    <xf numFmtId="0" fontId="20" fillId="0" borderId="12" xfId="1" applyFont="1" applyBorder="1" applyAlignment="1">
      <alignment horizontal="left" vertical="center" wrapText="1"/>
    </xf>
    <xf numFmtId="0" fontId="20" fillId="0" borderId="6" xfId="1" applyFont="1" applyBorder="1" applyAlignment="1">
      <alignment horizontal="left" vertical="center" wrapText="1"/>
    </xf>
    <xf numFmtId="0" fontId="20" fillId="0" borderId="13" xfId="1" applyFont="1" applyBorder="1" applyAlignment="1">
      <alignment horizontal="left" vertical="center" wrapText="1"/>
    </xf>
    <xf numFmtId="0" fontId="21" fillId="0" borderId="8" xfId="1" applyFont="1" applyBorder="1" applyAlignment="1">
      <alignment horizontal="center" vertical="center" wrapText="1"/>
    </xf>
    <xf numFmtId="0" fontId="21" fillId="0" borderId="9" xfId="1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13" xfId="1" applyFont="1" applyBorder="1" applyAlignment="1">
      <alignment horizontal="center" vertical="center" wrapText="1"/>
    </xf>
    <xf numFmtId="0" fontId="22" fillId="0" borderId="8" xfId="1" applyFont="1" applyBorder="1" applyAlignment="1">
      <alignment horizontal="center"/>
    </xf>
    <xf numFmtId="0" fontId="22" fillId="0" borderId="9" xfId="1" applyFont="1" applyBorder="1" applyAlignment="1">
      <alignment horizontal="center"/>
    </xf>
    <xf numFmtId="0" fontId="22" fillId="0" borderId="0" xfId="1" applyFont="1" applyAlignment="1">
      <alignment horizontal="center"/>
    </xf>
    <xf numFmtId="0" fontId="22" fillId="0" borderId="11" xfId="1" applyFont="1" applyBorder="1" applyAlignment="1">
      <alignment horizontal="center"/>
    </xf>
    <xf numFmtId="0" fontId="22" fillId="0" borderId="6" xfId="1" applyFont="1" applyBorder="1" applyAlignment="1">
      <alignment horizontal="center"/>
    </xf>
    <xf numFmtId="0" fontId="22" fillId="0" borderId="13" xfId="1" applyFont="1" applyBorder="1" applyAlignment="1">
      <alignment horizontal="center"/>
    </xf>
    <xf numFmtId="0" fontId="12" fillId="2" borderId="3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</cellXfs>
  <cellStyles count="3">
    <cellStyle name="Normalny" xfId="0" builtinId="0"/>
    <cellStyle name="Normalny 2" xfId="1" xr:uid="{00000000-0005-0000-0000-000001000000}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J39"/>
  <sheetViews>
    <sheetView view="pageBreakPreview" topLeftCell="A17" zoomScale="130" zoomScaleNormal="130" zoomScaleSheetLayoutView="130" workbookViewId="0">
      <selection activeCell="H24" sqref="H24"/>
    </sheetView>
  </sheetViews>
  <sheetFormatPr defaultColWidth="9.1796875" defaultRowHeight="13" x14ac:dyDescent="0.3"/>
  <cols>
    <col min="1" max="1" width="11.1796875" style="46" bestFit="1" customWidth="1"/>
    <col min="2" max="7" width="9.1796875" style="46"/>
    <col min="8" max="8" width="15.26953125" style="46" customWidth="1"/>
    <col min="9" max="9" width="9.1796875" style="46"/>
    <col min="10" max="10" width="15" style="46" customWidth="1"/>
    <col min="11" max="16384" width="9.1796875" style="46"/>
  </cols>
  <sheetData>
    <row r="1" spans="1:10" ht="12.75" customHeight="1" x14ac:dyDescent="0.3">
      <c r="A1" s="58" t="s">
        <v>269</v>
      </c>
      <c r="B1" s="58"/>
      <c r="C1" s="58"/>
      <c r="D1" s="58"/>
      <c r="E1" s="58"/>
      <c r="F1" s="58"/>
      <c r="G1" s="58"/>
      <c r="H1" s="58"/>
      <c r="I1" s="58"/>
      <c r="J1" s="58"/>
    </row>
    <row r="2" spans="1:10" ht="12.75" customHeight="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</row>
    <row r="3" spans="1:10" ht="12.75" customHeight="1" x14ac:dyDescent="0.3">
      <c r="A3" s="58"/>
      <c r="B3" s="58"/>
      <c r="C3" s="58"/>
      <c r="D3" s="58"/>
      <c r="E3" s="58"/>
      <c r="F3" s="58"/>
      <c r="G3" s="58"/>
      <c r="H3" s="58"/>
      <c r="I3" s="58"/>
      <c r="J3" s="58"/>
    </row>
    <row r="4" spans="1:10" ht="23.5" customHeight="1" x14ac:dyDescent="0.35">
      <c r="A4" s="65" t="s">
        <v>268</v>
      </c>
      <c r="B4" s="66"/>
      <c r="C4" s="66"/>
      <c r="D4" s="66"/>
      <c r="E4" s="66"/>
      <c r="F4" s="66"/>
      <c r="G4" s="66"/>
      <c r="H4" s="39"/>
      <c r="I4" s="39"/>
      <c r="J4" s="39"/>
    </row>
    <row r="5" spans="1:10" ht="14.5" x14ac:dyDescent="0.35">
      <c r="A5" s="34"/>
      <c r="B5" s="34"/>
      <c r="C5" s="39"/>
      <c r="D5" s="39"/>
      <c r="E5" s="39"/>
      <c r="F5" s="39"/>
      <c r="G5" s="39"/>
      <c r="H5" s="39"/>
      <c r="I5" s="39"/>
      <c r="J5" s="39"/>
    </row>
    <row r="6" spans="1:10" x14ac:dyDescent="0.3">
      <c r="A6" s="70" t="s">
        <v>171</v>
      </c>
      <c r="B6" s="70"/>
      <c r="C6" s="70"/>
      <c r="D6" s="70"/>
      <c r="E6" s="70"/>
      <c r="F6" s="70"/>
      <c r="G6" s="70"/>
      <c r="H6" s="70"/>
      <c r="I6" s="70"/>
      <c r="J6" s="70"/>
    </row>
    <row r="7" spans="1:10" x14ac:dyDescent="0.3">
      <c r="A7" s="70"/>
      <c r="B7" s="70"/>
      <c r="C7" s="70"/>
      <c r="D7" s="70"/>
      <c r="E7" s="70"/>
      <c r="F7" s="70"/>
      <c r="G7" s="70"/>
      <c r="H7" s="70"/>
      <c r="I7" s="70"/>
      <c r="J7" s="70"/>
    </row>
    <row r="8" spans="1:10" ht="14.5" x14ac:dyDescent="0.35">
      <c r="A8" s="37"/>
      <c r="B8" s="37"/>
      <c r="C8" s="37"/>
      <c r="D8" s="37"/>
      <c r="E8" s="37"/>
      <c r="F8" s="37"/>
      <c r="G8" s="37"/>
      <c r="H8" s="37"/>
      <c r="I8" s="37"/>
      <c r="J8" s="37"/>
    </row>
    <row r="9" spans="1:10" x14ac:dyDescent="0.3">
      <c r="A9" s="71" t="s">
        <v>271</v>
      </c>
      <c r="B9" s="72"/>
      <c r="C9" s="72"/>
      <c r="D9" s="72"/>
      <c r="E9" s="72"/>
      <c r="F9" s="72"/>
      <c r="G9" s="72"/>
      <c r="H9" s="72"/>
      <c r="I9" s="72"/>
      <c r="J9" s="72"/>
    </row>
    <row r="10" spans="1:10" x14ac:dyDescent="0.3">
      <c r="A10" s="72"/>
      <c r="B10" s="72"/>
      <c r="C10" s="72"/>
      <c r="D10" s="72"/>
      <c r="E10" s="72"/>
      <c r="F10" s="72"/>
      <c r="G10" s="72"/>
      <c r="H10" s="72"/>
      <c r="I10" s="72"/>
      <c r="J10" s="72"/>
    </row>
    <row r="11" spans="1:10" x14ac:dyDescent="0.3">
      <c r="A11" s="72"/>
      <c r="B11" s="72"/>
      <c r="C11" s="72"/>
      <c r="D11" s="72"/>
      <c r="E11" s="72"/>
      <c r="F11" s="72"/>
      <c r="G11" s="72"/>
      <c r="H11" s="72"/>
      <c r="I11" s="72"/>
      <c r="J11" s="72"/>
    </row>
    <row r="12" spans="1:10" x14ac:dyDescent="0.3">
      <c r="A12" s="72"/>
      <c r="B12" s="72"/>
      <c r="C12" s="72"/>
      <c r="D12" s="72"/>
      <c r="E12" s="72"/>
      <c r="F12" s="72"/>
      <c r="G12" s="72"/>
      <c r="H12" s="72"/>
      <c r="I12" s="72"/>
      <c r="J12" s="72"/>
    </row>
    <row r="13" spans="1:10" ht="14.5" x14ac:dyDescent="0.35">
      <c r="A13" s="38"/>
      <c r="B13" s="38"/>
      <c r="C13" s="38"/>
      <c r="D13" s="38"/>
      <c r="E13" s="38"/>
      <c r="F13" s="38"/>
      <c r="G13" s="38"/>
      <c r="H13" s="38"/>
      <c r="I13" s="38"/>
      <c r="J13" s="38"/>
    </row>
    <row r="14" spans="1:10" ht="14.5" x14ac:dyDescent="0.35">
      <c r="A14" s="59" t="s">
        <v>172</v>
      </c>
      <c r="B14" s="59"/>
      <c r="C14" s="59"/>
      <c r="D14" s="59"/>
      <c r="E14" s="59"/>
      <c r="F14" s="59"/>
      <c r="G14" s="59"/>
      <c r="H14" s="59"/>
      <c r="I14" s="59"/>
      <c r="J14" s="59"/>
    </row>
    <row r="15" spans="1:10" x14ac:dyDescent="0.3">
      <c r="A15" s="60" t="s">
        <v>270</v>
      </c>
      <c r="B15" s="61"/>
      <c r="C15" s="61"/>
      <c r="D15" s="61"/>
      <c r="E15" s="61"/>
      <c r="F15" s="61"/>
      <c r="G15" s="61"/>
      <c r="H15" s="61"/>
      <c r="I15" s="61"/>
      <c r="J15" s="61"/>
    </row>
    <row r="16" spans="1:10" x14ac:dyDescent="0.3">
      <c r="A16" s="61"/>
      <c r="B16" s="61"/>
      <c r="C16" s="61"/>
      <c r="D16" s="61"/>
      <c r="E16" s="61"/>
      <c r="F16" s="61"/>
      <c r="G16" s="61"/>
      <c r="H16" s="61"/>
      <c r="I16" s="61"/>
      <c r="J16" s="61"/>
    </row>
    <row r="17" spans="1:10" x14ac:dyDescent="0.3">
      <c r="A17" s="61"/>
      <c r="B17" s="61"/>
      <c r="C17" s="61"/>
      <c r="D17" s="61"/>
      <c r="E17" s="61"/>
      <c r="F17" s="61"/>
      <c r="G17" s="61"/>
      <c r="H17" s="61"/>
      <c r="I17" s="61"/>
      <c r="J17" s="61"/>
    </row>
    <row r="18" spans="1:10" x14ac:dyDescent="0.3">
      <c r="A18" s="61"/>
      <c r="B18" s="61"/>
      <c r="C18" s="61"/>
      <c r="D18" s="61"/>
      <c r="E18" s="61"/>
      <c r="F18" s="61"/>
      <c r="G18" s="61"/>
      <c r="H18" s="61"/>
      <c r="I18" s="61"/>
      <c r="J18" s="61"/>
    </row>
    <row r="19" spans="1:10" x14ac:dyDescent="0.3">
      <c r="A19" s="61"/>
      <c r="B19" s="61"/>
      <c r="C19" s="61"/>
      <c r="D19" s="61"/>
      <c r="E19" s="61"/>
      <c r="F19" s="61"/>
      <c r="G19" s="61"/>
      <c r="H19" s="61"/>
      <c r="I19" s="61"/>
      <c r="J19" s="61"/>
    </row>
    <row r="20" spans="1:10" ht="14.5" x14ac:dyDescent="0.35">
      <c r="A20" s="39"/>
      <c r="B20" s="39"/>
      <c r="C20" s="39"/>
      <c r="D20" s="39"/>
      <c r="E20" s="39"/>
      <c r="F20" s="39"/>
      <c r="G20" s="39"/>
      <c r="H20" s="39"/>
      <c r="I20" s="39"/>
      <c r="J20" s="39"/>
    </row>
    <row r="21" spans="1:10" ht="14.5" x14ac:dyDescent="0.35">
      <c r="A21" s="62" t="s">
        <v>173</v>
      </c>
      <c r="B21" s="63"/>
      <c r="C21" s="63"/>
      <c r="D21" s="63"/>
      <c r="E21" s="63"/>
      <c r="F21" s="63"/>
      <c r="G21" s="63"/>
      <c r="H21" s="63"/>
      <c r="I21" s="63"/>
      <c r="J21" s="63"/>
    </row>
    <row r="22" spans="1:10" ht="14.5" x14ac:dyDescent="0.35">
      <c r="A22" s="42"/>
      <c r="B22" s="42"/>
      <c r="C22" s="42"/>
      <c r="D22" s="42"/>
      <c r="E22" s="42"/>
      <c r="F22" s="42"/>
      <c r="G22" s="39"/>
      <c r="H22" s="64" t="s">
        <v>174</v>
      </c>
      <c r="I22" s="64"/>
      <c r="J22" s="64"/>
    </row>
    <row r="23" spans="1:10" ht="14.5" x14ac:dyDescent="0.35">
      <c r="A23" s="44" t="s">
        <v>175</v>
      </c>
      <c r="B23" s="78" t="s">
        <v>176</v>
      </c>
      <c r="C23" s="78"/>
      <c r="D23" s="78"/>
      <c r="E23" s="78"/>
      <c r="F23" s="78"/>
      <c r="G23" s="78"/>
      <c r="H23" s="43" t="s">
        <v>177</v>
      </c>
      <c r="I23" s="43" t="s">
        <v>178</v>
      </c>
      <c r="J23" s="43" t="s">
        <v>179</v>
      </c>
    </row>
    <row r="24" spans="1:10" ht="27" customHeight="1" x14ac:dyDescent="0.3">
      <c r="A24" s="47">
        <v>1</v>
      </c>
      <c r="B24" s="67" t="s">
        <v>307</v>
      </c>
      <c r="C24" s="68"/>
      <c r="D24" s="68"/>
      <c r="E24" s="68"/>
      <c r="F24" s="68"/>
      <c r="G24" s="69"/>
      <c r="H24" s="56">
        <f>'Katalog czynności-Formularz 1'!H289</f>
        <v>0</v>
      </c>
      <c r="I24" s="41">
        <v>0.23</v>
      </c>
      <c r="J24" s="56">
        <f>H24+H24*I24</f>
        <v>0</v>
      </c>
    </row>
    <row r="25" spans="1:10" ht="27" customHeight="1" x14ac:dyDescent="0.3">
      <c r="A25" s="47">
        <v>2</v>
      </c>
      <c r="B25" s="79" t="s">
        <v>308</v>
      </c>
      <c r="C25" s="80"/>
      <c r="D25" s="80"/>
      <c r="E25" s="80"/>
      <c r="F25" s="80"/>
      <c r="G25" s="81"/>
      <c r="H25" s="56">
        <v>10000</v>
      </c>
      <c r="I25" s="41">
        <v>0.23</v>
      </c>
      <c r="J25" s="56">
        <f>H25+H25*I25</f>
        <v>12300</v>
      </c>
    </row>
    <row r="26" spans="1:10" ht="15.5" x14ac:dyDescent="0.35">
      <c r="A26" s="73" t="s">
        <v>180</v>
      </c>
      <c r="B26" s="73"/>
      <c r="C26" s="73"/>
      <c r="D26" s="73"/>
      <c r="E26" s="73"/>
      <c r="F26" s="73"/>
      <c r="G26" s="73"/>
      <c r="H26" s="57">
        <f>H24+H25</f>
        <v>10000</v>
      </c>
      <c r="I26" s="40"/>
      <c r="J26" s="57">
        <f>J24+J25</f>
        <v>12300</v>
      </c>
    </row>
    <row r="27" spans="1:10" ht="14.5" x14ac:dyDescent="0.35">
      <c r="A27" s="39"/>
      <c r="B27" s="39"/>
      <c r="C27" s="39"/>
      <c r="D27" s="39"/>
      <c r="E27" s="39"/>
      <c r="F27" s="39"/>
      <c r="G27" s="39"/>
      <c r="H27" s="45"/>
      <c r="I27" s="39"/>
      <c r="J27" s="45"/>
    </row>
    <row r="28" spans="1:10" ht="14.5" x14ac:dyDescent="0.35">
      <c r="A28" s="39"/>
      <c r="B28" s="39"/>
      <c r="C28" s="39"/>
      <c r="D28" s="39"/>
      <c r="E28" s="39"/>
      <c r="F28" s="39"/>
      <c r="G28" s="39"/>
      <c r="H28" s="39"/>
      <c r="I28" s="39"/>
      <c r="J28" s="39"/>
    </row>
    <row r="29" spans="1:10" x14ac:dyDescent="0.3">
      <c r="A29" s="74" t="s">
        <v>272</v>
      </c>
      <c r="B29" s="75"/>
      <c r="C29" s="75"/>
      <c r="D29" s="75"/>
      <c r="E29" s="76" t="s">
        <v>267</v>
      </c>
      <c r="F29" s="77"/>
      <c r="G29" s="77"/>
      <c r="H29" s="77"/>
      <c r="I29" s="77"/>
      <c r="J29" s="77"/>
    </row>
    <row r="30" spans="1:10" x14ac:dyDescent="0.3">
      <c r="A30" s="75"/>
      <c r="B30" s="75"/>
      <c r="C30" s="75"/>
      <c r="D30" s="75"/>
      <c r="E30" s="77"/>
      <c r="F30" s="77"/>
      <c r="G30" s="77"/>
      <c r="H30" s="77"/>
      <c r="I30" s="77"/>
      <c r="J30" s="77"/>
    </row>
    <row r="31" spans="1:10" ht="14.5" x14ac:dyDescent="0.35">
      <c r="A31" s="39"/>
      <c r="B31" s="39"/>
      <c r="C31" s="39"/>
      <c r="D31" s="39"/>
      <c r="E31" s="39"/>
      <c r="F31" s="39"/>
      <c r="G31" s="39"/>
      <c r="H31" s="39"/>
      <c r="I31" s="39"/>
      <c r="J31" s="39"/>
    </row>
    <row r="32" spans="1:10" ht="14.5" x14ac:dyDescent="0.35">
      <c r="A32" s="54"/>
      <c r="B32" s="39"/>
      <c r="C32" s="39"/>
      <c r="D32" s="39"/>
      <c r="E32" s="39"/>
      <c r="F32" s="39"/>
      <c r="G32" s="39"/>
      <c r="H32" s="39"/>
      <c r="I32" s="39"/>
      <c r="J32" s="39"/>
    </row>
    <row r="33" spans="1:10" ht="14.5" x14ac:dyDescent="0.35">
      <c r="A33" s="39"/>
      <c r="B33" s="39"/>
      <c r="C33" s="39"/>
      <c r="D33" s="39"/>
      <c r="E33" s="39"/>
      <c r="F33" s="39"/>
      <c r="G33" s="39"/>
      <c r="H33" s="39"/>
      <c r="I33" s="39"/>
      <c r="J33" s="39"/>
    </row>
    <row r="34" spans="1:10" ht="14.5" x14ac:dyDescent="0.35">
      <c r="A34" s="39"/>
      <c r="B34" s="39"/>
      <c r="C34" s="39"/>
      <c r="D34" s="39"/>
      <c r="E34" s="39"/>
      <c r="F34" s="39"/>
      <c r="G34" s="39"/>
      <c r="H34" s="39"/>
      <c r="I34" s="39"/>
      <c r="J34" s="39"/>
    </row>
    <row r="35" spans="1:10" ht="14.5" x14ac:dyDescent="0.35">
      <c r="A35" s="39"/>
      <c r="B35" s="39"/>
      <c r="C35" s="39"/>
      <c r="D35" s="39"/>
      <c r="E35" s="39"/>
      <c r="F35" s="39"/>
      <c r="G35" s="39"/>
      <c r="H35" s="39"/>
      <c r="I35" s="39"/>
      <c r="J35" s="39"/>
    </row>
    <row r="36" spans="1:10" ht="14.5" x14ac:dyDescent="0.35">
      <c r="A36" s="39"/>
      <c r="B36" s="39"/>
      <c r="C36" s="39"/>
      <c r="D36" s="39"/>
      <c r="E36" s="39"/>
      <c r="F36" s="39"/>
      <c r="G36" s="39"/>
      <c r="H36" s="39"/>
      <c r="I36" s="39"/>
      <c r="J36" s="39"/>
    </row>
    <row r="37" spans="1:10" ht="14.5" x14ac:dyDescent="0.35">
      <c r="A37" s="39"/>
      <c r="B37" s="39"/>
      <c r="C37" s="39"/>
      <c r="D37" s="39"/>
      <c r="E37" s="39"/>
      <c r="F37" s="39"/>
      <c r="G37" s="39"/>
      <c r="H37" s="39"/>
      <c r="I37" s="39"/>
      <c r="J37" s="39"/>
    </row>
    <row r="38" spans="1:10" ht="14.5" x14ac:dyDescent="0.35">
      <c r="A38" s="39"/>
      <c r="B38" s="39"/>
      <c r="C38" s="39"/>
      <c r="D38" s="39"/>
      <c r="E38" s="39"/>
      <c r="F38" s="39"/>
      <c r="G38" s="39"/>
      <c r="H38" s="39"/>
      <c r="I38" s="39"/>
      <c r="J38" s="39"/>
    </row>
    <row r="39" spans="1:10" ht="14.5" x14ac:dyDescent="0.35">
      <c r="A39" s="39"/>
      <c r="B39" s="39"/>
      <c r="C39" s="39"/>
      <c r="D39" s="39"/>
      <c r="E39" s="39"/>
      <c r="F39" s="39"/>
      <c r="G39" s="39"/>
      <c r="H39" s="39"/>
      <c r="I39" s="39"/>
      <c r="J39" s="39"/>
    </row>
  </sheetData>
  <mergeCells count="14">
    <mergeCell ref="B24:G24"/>
    <mergeCell ref="A6:J7"/>
    <mergeCell ref="A9:J12"/>
    <mergeCell ref="A26:G26"/>
    <mergeCell ref="A29:D30"/>
    <mergeCell ref="E29:J30"/>
    <mergeCell ref="B23:G23"/>
    <mergeCell ref="B25:G25"/>
    <mergeCell ref="A1:J3"/>
    <mergeCell ref="A14:J14"/>
    <mergeCell ref="A15:J19"/>
    <mergeCell ref="A21:J21"/>
    <mergeCell ref="H22:J22"/>
    <mergeCell ref="A4:G4"/>
  </mergeCells>
  <pageMargins left="0.7" right="0.7" top="0.75" bottom="0.75" header="0.3" footer="0.3"/>
  <pageSetup paperSize="9" scale="83" orientation="portrait" r:id="rId1"/>
  <headerFooter>
    <oddHeader>&amp;R&amp;"Calibri"&amp;10&amp;K008000 Do użytku wewnętrznego&amp;1#_x000D_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K296"/>
  <sheetViews>
    <sheetView tabSelected="1" view="pageBreakPreview" topLeftCell="A141" zoomScaleNormal="100" zoomScaleSheetLayoutView="100" workbookViewId="0">
      <selection activeCell="C96" sqref="C96"/>
    </sheetView>
  </sheetViews>
  <sheetFormatPr defaultColWidth="9.1796875" defaultRowHeight="13" x14ac:dyDescent="0.25"/>
  <cols>
    <col min="1" max="1" width="7.1796875" style="5" customWidth="1"/>
    <col min="2" max="2" width="40.26953125" style="5" customWidth="1"/>
    <col min="3" max="3" width="38.54296875" style="21" customWidth="1"/>
    <col min="4" max="4" width="6.54296875" style="5" customWidth="1"/>
    <col min="5" max="5" width="5.1796875" style="5" customWidth="1"/>
    <col min="6" max="6" width="11.7265625" style="5" customWidth="1"/>
    <col min="7" max="7" width="12.1796875" style="5" customWidth="1"/>
    <col min="8" max="8" width="15.81640625" style="5" customWidth="1"/>
    <col min="9" max="9" width="16.54296875" style="5" customWidth="1"/>
    <col min="10" max="10" width="11.453125" style="5" customWidth="1"/>
    <col min="11" max="12" width="16.81640625" style="5" customWidth="1"/>
    <col min="13" max="13" width="14.26953125" style="5" bestFit="1" customWidth="1"/>
    <col min="14" max="14" width="9.1796875" style="5"/>
    <col min="15" max="15" width="14.7265625" style="5" customWidth="1"/>
    <col min="16" max="16384" width="9.1796875" style="5"/>
  </cols>
  <sheetData>
    <row r="1" spans="1:11" ht="37.5" customHeight="1" x14ac:dyDescent="0.25">
      <c r="A1" s="89" t="s">
        <v>266</v>
      </c>
      <c r="B1" s="90"/>
      <c r="C1" s="90"/>
      <c r="D1" s="90"/>
      <c r="E1" s="90"/>
      <c r="F1" s="90"/>
      <c r="G1" s="90"/>
      <c r="H1" s="90"/>
    </row>
    <row r="2" spans="1:11" x14ac:dyDescent="0.25">
      <c r="A2" s="12"/>
      <c r="B2" s="12"/>
      <c r="C2" s="12"/>
      <c r="D2" s="12"/>
      <c r="E2" s="12"/>
      <c r="F2" s="12"/>
      <c r="G2" s="12"/>
      <c r="H2" s="12"/>
    </row>
    <row r="3" spans="1:11" x14ac:dyDescent="0.25">
      <c r="A3" s="35"/>
      <c r="B3" s="36" t="s">
        <v>170</v>
      </c>
      <c r="C3" s="12"/>
      <c r="D3" s="12"/>
      <c r="E3" s="12"/>
      <c r="F3" s="12"/>
      <c r="G3" s="12"/>
      <c r="H3" s="12"/>
    </row>
    <row r="4" spans="1:11" x14ac:dyDescent="0.25">
      <c r="A4" s="12"/>
      <c r="B4" s="12"/>
      <c r="C4" s="12"/>
      <c r="D4" s="12"/>
      <c r="E4" s="12"/>
      <c r="F4" s="12"/>
      <c r="G4" s="12"/>
      <c r="H4" s="12"/>
    </row>
    <row r="5" spans="1:11" ht="13.5" customHeight="1" x14ac:dyDescent="0.25">
      <c r="A5" s="91"/>
      <c r="B5" s="91"/>
      <c r="C5" s="91"/>
      <c r="D5" s="91"/>
      <c r="E5" s="91"/>
      <c r="F5" s="91"/>
      <c r="G5" s="91"/>
      <c r="H5" s="91"/>
    </row>
    <row r="6" spans="1:11" ht="13.5" customHeight="1" x14ac:dyDescent="0.25">
      <c r="A6" s="83" t="s">
        <v>7</v>
      </c>
      <c r="B6" s="83"/>
      <c r="C6" s="83"/>
      <c r="D6" s="83"/>
      <c r="E6" s="83"/>
      <c r="F6" s="83"/>
      <c r="G6" s="83"/>
      <c r="H6" s="83"/>
    </row>
    <row r="7" spans="1:11" ht="55.9" customHeight="1" x14ac:dyDescent="0.25">
      <c r="A7" s="9" t="s">
        <v>167</v>
      </c>
      <c r="B7" s="13" t="s">
        <v>20</v>
      </c>
      <c r="C7" s="14" t="s">
        <v>21</v>
      </c>
      <c r="D7" s="9" t="s">
        <v>0</v>
      </c>
      <c r="E7" s="9" t="s">
        <v>182</v>
      </c>
      <c r="F7" s="6" t="s">
        <v>265</v>
      </c>
      <c r="G7" s="6" t="s">
        <v>183</v>
      </c>
      <c r="H7" s="6" t="s">
        <v>181</v>
      </c>
      <c r="J7" s="49"/>
      <c r="K7" s="50"/>
    </row>
    <row r="8" spans="1:11" ht="39" x14ac:dyDescent="0.25">
      <c r="A8" s="7">
        <v>1</v>
      </c>
      <c r="B8" s="1" t="s">
        <v>9</v>
      </c>
      <c r="C8" s="15" t="s">
        <v>10</v>
      </c>
      <c r="D8" s="3">
        <v>1</v>
      </c>
      <c r="E8" s="2" t="s">
        <v>2</v>
      </c>
      <c r="F8" s="3">
        <v>2</v>
      </c>
      <c r="G8" s="55"/>
      <c r="H8" s="16">
        <f>F8*G8</f>
        <v>0</v>
      </c>
      <c r="K8" s="51"/>
    </row>
    <row r="9" spans="1:11" ht="39" x14ac:dyDescent="0.25">
      <c r="A9" s="7">
        <v>2</v>
      </c>
      <c r="B9" s="1" t="s">
        <v>11</v>
      </c>
      <c r="C9" s="15" t="s">
        <v>10</v>
      </c>
      <c r="D9" s="3">
        <v>1</v>
      </c>
      <c r="E9" s="2" t="s">
        <v>2</v>
      </c>
      <c r="F9" s="3">
        <v>2</v>
      </c>
      <c r="G9" s="55"/>
      <c r="H9" s="16">
        <f>F9*G9</f>
        <v>0</v>
      </c>
      <c r="K9" s="51"/>
    </row>
    <row r="10" spans="1:11" ht="39" x14ac:dyDescent="0.25">
      <c r="A10" s="7">
        <v>3</v>
      </c>
      <c r="B10" s="1" t="s">
        <v>12</v>
      </c>
      <c r="C10" s="15" t="s">
        <v>10</v>
      </c>
      <c r="D10" s="3">
        <v>1</v>
      </c>
      <c r="E10" s="2" t="s">
        <v>2</v>
      </c>
      <c r="F10" s="3">
        <v>2</v>
      </c>
      <c r="G10" s="55"/>
      <c r="H10" s="16">
        <f t="shared" ref="H10:H23" si="0">F10*G10</f>
        <v>0</v>
      </c>
      <c r="K10" s="51"/>
    </row>
    <row r="11" spans="1:11" ht="39" x14ac:dyDescent="0.25">
      <c r="A11" s="7">
        <v>4</v>
      </c>
      <c r="B11" s="1" t="s">
        <v>13</v>
      </c>
      <c r="C11" s="15" t="s">
        <v>10</v>
      </c>
      <c r="D11" s="3">
        <v>1</v>
      </c>
      <c r="E11" s="2" t="s">
        <v>2</v>
      </c>
      <c r="F11" s="3">
        <v>2</v>
      </c>
      <c r="G11" s="55"/>
      <c r="H11" s="16">
        <f t="shared" si="0"/>
        <v>0</v>
      </c>
      <c r="K11" s="51"/>
    </row>
    <row r="12" spans="1:11" ht="39" x14ac:dyDescent="0.25">
      <c r="A12" s="7">
        <v>5</v>
      </c>
      <c r="B12" s="1" t="s">
        <v>14</v>
      </c>
      <c r="C12" s="15" t="s">
        <v>10</v>
      </c>
      <c r="D12" s="3">
        <v>1</v>
      </c>
      <c r="E12" s="2" t="s">
        <v>2</v>
      </c>
      <c r="F12" s="3">
        <v>2</v>
      </c>
      <c r="G12" s="55"/>
      <c r="H12" s="16">
        <f t="shared" si="0"/>
        <v>0</v>
      </c>
      <c r="K12" s="51"/>
    </row>
    <row r="13" spans="1:11" ht="39" x14ac:dyDescent="0.25">
      <c r="A13" s="7">
        <v>6</v>
      </c>
      <c r="B13" s="1" t="s">
        <v>15</v>
      </c>
      <c r="C13" s="15" t="s">
        <v>10</v>
      </c>
      <c r="D13" s="3">
        <v>1</v>
      </c>
      <c r="E13" s="2" t="s">
        <v>2</v>
      </c>
      <c r="F13" s="3">
        <v>2</v>
      </c>
      <c r="G13" s="55"/>
      <c r="H13" s="16">
        <f t="shared" si="0"/>
        <v>0</v>
      </c>
      <c r="K13" s="51"/>
    </row>
    <row r="14" spans="1:11" ht="39" x14ac:dyDescent="0.25">
      <c r="A14" s="7">
        <v>7</v>
      </c>
      <c r="B14" s="1" t="s">
        <v>16</v>
      </c>
      <c r="C14" s="15" t="s">
        <v>10</v>
      </c>
      <c r="D14" s="3">
        <v>1</v>
      </c>
      <c r="E14" s="2" t="s">
        <v>2</v>
      </c>
      <c r="F14" s="3">
        <v>2</v>
      </c>
      <c r="G14" s="55"/>
      <c r="H14" s="16">
        <f t="shared" si="0"/>
        <v>0</v>
      </c>
      <c r="K14" s="51"/>
    </row>
    <row r="15" spans="1:11" ht="39" x14ac:dyDescent="0.25">
      <c r="A15" s="7">
        <v>8</v>
      </c>
      <c r="B15" s="1" t="s">
        <v>17</v>
      </c>
      <c r="C15" s="15" t="s">
        <v>10</v>
      </c>
      <c r="D15" s="3">
        <v>1</v>
      </c>
      <c r="E15" s="2" t="s">
        <v>2</v>
      </c>
      <c r="F15" s="3">
        <v>2</v>
      </c>
      <c r="G15" s="55"/>
      <c r="H15" s="16">
        <f t="shared" si="0"/>
        <v>0</v>
      </c>
      <c r="K15" s="51"/>
    </row>
    <row r="16" spans="1:11" ht="39" x14ac:dyDescent="0.25">
      <c r="A16" s="7">
        <v>9</v>
      </c>
      <c r="B16" s="1" t="s">
        <v>18</v>
      </c>
      <c r="C16" s="15" t="s">
        <v>10</v>
      </c>
      <c r="D16" s="3">
        <v>1</v>
      </c>
      <c r="E16" s="2" t="s">
        <v>2</v>
      </c>
      <c r="F16" s="3">
        <v>2</v>
      </c>
      <c r="G16" s="55"/>
      <c r="H16" s="16">
        <f t="shared" si="0"/>
        <v>0</v>
      </c>
      <c r="K16" s="51"/>
    </row>
    <row r="17" spans="1:11" ht="39" x14ac:dyDescent="0.25">
      <c r="A17" s="7">
        <v>10</v>
      </c>
      <c r="B17" s="1" t="s">
        <v>19</v>
      </c>
      <c r="C17" s="15" t="s">
        <v>10</v>
      </c>
      <c r="D17" s="3">
        <v>1</v>
      </c>
      <c r="E17" s="2" t="s">
        <v>2</v>
      </c>
      <c r="F17" s="3">
        <v>2</v>
      </c>
      <c r="G17" s="55"/>
      <c r="H17" s="16">
        <f t="shared" si="0"/>
        <v>0</v>
      </c>
      <c r="K17" s="51"/>
    </row>
    <row r="18" spans="1:11" ht="39" x14ac:dyDescent="0.25">
      <c r="A18" s="7">
        <v>11</v>
      </c>
      <c r="B18" s="1" t="s">
        <v>273</v>
      </c>
      <c r="C18" s="15" t="s">
        <v>10</v>
      </c>
      <c r="D18" s="3">
        <v>1</v>
      </c>
      <c r="E18" s="2" t="s">
        <v>2</v>
      </c>
      <c r="F18" s="3">
        <v>2</v>
      </c>
      <c r="G18" s="55"/>
      <c r="H18" s="16">
        <f t="shared" si="0"/>
        <v>0</v>
      </c>
      <c r="K18" s="51"/>
    </row>
    <row r="19" spans="1:11" ht="39" x14ac:dyDescent="0.25">
      <c r="A19" s="7">
        <v>12</v>
      </c>
      <c r="B19" s="1" t="s">
        <v>274</v>
      </c>
      <c r="C19" s="15" t="s">
        <v>10</v>
      </c>
      <c r="D19" s="3">
        <v>1</v>
      </c>
      <c r="E19" s="2" t="s">
        <v>2</v>
      </c>
      <c r="F19" s="3">
        <v>2</v>
      </c>
      <c r="G19" s="55"/>
      <c r="H19" s="16">
        <f t="shared" si="0"/>
        <v>0</v>
      </c>
      <c r="K19" s="51"/>
    </row>
    <row r="20" spans="1:11" ht="39" x14ac:dyDescent="0.25">
      <c r="A20" s="7">
        <v>13</v>
      </c>
      <c r="B20" s="1" t="s">
        <v>275</v>
      </c>
      <c r="C20" s="15" t="s">
        <v>10</v>
      </c>
      <c r="D20" s="3">
        <v>1</v>
      </c>
      <c r="E20" s="2" t="s">
        <v>2</v>
      </c>
      <c r="F20" s="3">
        <v>1</v>
      </c>
      <c r="G20" s="55"/>
      <c r="H20" s="16">
        <f t="shared" si="0"/>
        <v>0</v>
      </c>
      <c r="K20" s="51"/>
    </row>
    <row r="21" spans="1:11" ht="39" x14ac:dyDescent="0.25">
      <c r="A21" s="7">
        <v>14</v>
      </c>
      <c r="B21" s="1" t="s">
        <v>276</v>
      </c>
      <c r="C21" s="15" t="s">
        <v>10</v>
      </c>
      <c r="D21" s="3">
        <v>1</v>
      </c>
      <c r="E21" s="2" t="s">
        <v>2</v>
      </c>
      <c r="F21" s="3">
        <v>1</v>
      </c>
      <c r="G21" s="55"/>
      <c r="H21" s="16">
        <f t="shared" si="0"/>
        <v>0</v>
      </c>
      <c r="K21" s="51"/>
    </row>
    <row r="22" spans="1:11" ht="39" x14ac:dyDescent="0.25">
      <c r="A22" s="7">
        <v>15</v>
      </c>
      <c r="B22" s="1" t="s">
        <v>277</v>
      </c>
      <c r="C22" s="15" t="s">
        <v>10</v>
      </c>
      <c r="D22" s="3">
        <v>1</v>
      </c>
      <c r="E22" s="2" t="s">
        <v>2</v>
      </c>
      <c r="F22" s="3">
        <v>1</v>
      </c>
      <c r="G22" s="55"/>
      <c r="H22" s="16">
        <f t="shared" si="0"/>
        <v>0</v>
      </c>
      <c r="K22" s="51"/>
    </row>
    <row r="23" spans="1:11" ht="39" x14ac:dyDescent="0.25">
      <c r="A23" s="7">
        <v>16</v>
      </c>
      <c r="B23" s="1" t="s">
        <v>278</v>
      </c>
      <c r="C23" s="15" t="s">
        <v>10</v>
      </c>
      <c r="D23" s="3">
        <v>1</v>
      </c>
      <c r="E23" s="2" t="s">
        <v>2</v>
      </c>
      <c r="F23" s="3">
        <v>1</v>
      </c>
      <c r="G23" s="55"/>
      <c r="H23" s="16">
        <f t="shared" si="0"/>
        <v>0</v>
      </c>
      <c r="K23" s="51"/>
    </row>
    <row r="24" spans="1:11" ht="13.5" customHeight="1" x14ac:dyDescent="0.25">
      <c r="A24" s="88" t="s">
        <v>8</v>
      </c>
      <c r="B24" s="88"/>
      <c r="C24" s="88"/>
      <c r="D24" s="88"/>
      <c r="E24" s="85"/>
      <c r="F24" s="85"/>
      <c r="G24" s="88"/>
      <c r="H24" s="17">
        <f>SUM(H8:H23)</f>
        <v>0</v>
      </c>
      <c r="K24" s="51"/>
    </row>
    <row r="25" spans="1:11" ht="13.5" customHeight="1" x14ac:dyDescent="0.25">
      <c r="A25" s="92"/>
      <c r="B25" s="92"/>
      <c r="C25" s="92"/>
      <c r="D25" s="92"/>
      <c r="E25" s="92"/>
      <c r="F25" s="92"/>
      <c r="G25" s="92"/>
      <c r="H25" s="92"/>
    </row>
    <row r="26" spans="1:11" ht="13.5" customHeight="1" x14ac:dyDescent="0.25">
      <c r="A26" s="97" t="s">
        <v>22</v>
      </c>
      <c r="B26" s="98"/>
      <c r="C26" s="98"/>
      <c r="D26" s="98"/>
      <c r="E26" s="98"/>
      <c r="F26" s="98"/>
      <c r="G26" s="98"/>
      <c r="H26" s="98"/>
    </row>
    <row r="27" spans="1:11" ht="55.9" customHeight="1" x14ac:dyDescent="0.25">
      <c r="A27" s="9" t="s">
        <v>167</v>
      </c>
      <c r="B27" s="10" t="s">
        <v>20</v>
      </c>
      <c r="C27" s="18" t="s">
        <v>21</v>
      </c>
      <c r="D27" s="11" t="s">
        <v>0</v>
      </c>
      <c r="E27" s="9" t="s">
        <v>1</v>
      </c>
      <c r="F27" s="6" t="s">
        <v>265</v>
      </c>
      <c r="G27" s="6" t="s">
        <v>183</v>
      </c>
      <c r="H27" s="6" t="s">
        <v>169</v>
      </c>
    </row>
    <row r="28" spans="1:11" ht="39" x14ac:dyDescent="0.25">
      <c r="A28" s="7">
        <v>1</v>
      </c>
      <c r="B28" s="1" t="s">
        <v>23</v>
      </c>
      <c r="C28" s="15" t="s">
        <v>10</v>
      </c>
      <c r="D28" s="4">
        <v>1</v>
      </c>
      <c r="E28" s="2" t="s">
        <v>2</v>
      </c>
      <c r="F28" s="3">
        <v>2</v>
      </c>
      <c r="G28" s="55"/>
      <c r="H28" s="16">
        <f>F28*G28</f>
        <v>0</v>
      </c>
    </row>
    <row r="29" spans="1:11" ht="39" x14ac:dyDescent="0.25">
      <c r="A29" s="7">
        <v>2</v>
      </c>
      <c r="B29" s="1" t="s">
        <v>24</v>
      </c>
      <c r="C29" s="15" t="s">
        <v>10</v>
      </c>
      <c r="D29" s="4">
        <v>1</v>
      </c>
      <c r="E29" s="2" t="s">
        <v>2</v>
      </c>
      <c r="F29" s="3">
        <v>2</v>
      </c>
      <c r="G29" s="55"/>
      <c r="H29" s="16">
        <f t="shared" ref="H29:H37" si="1">F29*G29</f>
        <v>0</v>
      </c>
    </row>
    <row r="30" spans="1:11" ht="39" x14ac:dyDescent="0.25">
      <c r="A30" s="7">
        <v>3</v>
      </c>
      <c r="B30" s="1" t="s">
        <v>25</v>
      </c>
      <c r="C30" s="15" t="s">
        <v>10</v>
      </c>
      <c r="D30" s="4">
        <v>1</v>
      </c>
      <c r="E30" s="2" t="s">
        <v>2</v>
      </c>
      <c r="F30" s="3">
        <v>2</v>
      </c>
      <c r="G30" s="55"/>
      <c r="H30" s="16">
        <f t="shared" si="1"/>
        <v>0</v>
      </c>
    </row>
    <row r="31" spans="1:11" ht="39" x14ac:dyDescent="0.25">
      <c r="A31" s="7">
        <v>4</v>
      </c>
      <c r="B31" s="1" t="s">
        <v>26</v>
      </c>
      <c r="C31" s="15" t="s">
        <v>10</v>
      </c>
      <c r="D31" s="4">
        <v>1</v>
      </c>
      <c r="E31" s="2" t="s">
        <v>2</v>
      </c>
      <c r="F31" s="3">
        <v>2</v>
      </c>
      <c r="G31" s="55"/>
      <c r="H31" s="16">
        <f t="shared" si="1"/>
        <v>0</v>
      </c>
    </row>
    <row r="32" spans="1:11" ht="39" x14ac:dyDescent="0.25">
      <c r="A32" s="7">
        <v>5</v>
      </c>
      <c r="B32" s="1" t="s">
        <v>279</v>
      </c>
      <c r="C32" s="15" t="s">
        <v>10</v>
      </c>
      <c r="D32" s="4">
        <v>1</v>
      </c>
      <c r="E32" s="2" t="s">
        <v>2</v>
      </c>
      <c r="F32" s="3">
        <v>2</v>
      </c>
      <c r="G32" s="55"/>
      <c r="H32" s="16">
        <f t="shared" si="1"/>
        <v>0</v>
      </c>
    </row>
    <row r="33" spans="1:8" ht="39" x14ac:dyDescent="0.25">
      <c r="A33" s="7">
        <v>6</v>
      </c>
      <c r="B33" s="1" t="s">
        <v>280</v>
      </c>
      <c r="C33" s="15" t="s">
        <v>10</v>
      </c>
      <c r="D33" s="4">
        <v>1</v>
      </c>
      <c r="E33" s="2" t="s">
        <v>2</v>
      </c>
      <c r="F33" s="3">
        <v>2</v>
      </c>
      <c r="G33" s="55"/>
      <c r="H33" s="16">
        <f t="shared" si="1"/>
        <v>0</v>
      </c>
    </row>
    <row r="34" spans="1:8" ht="39" x14ac:dyDescent="0.25">
      <c r="A34" s="7">
        <v>7</v>
      </c>
      <c r="B34" s="1" t="s">
        <v>281</v>
      </c>
      <c r="C34" s="15" t="s">
        <v>10</v>
      </c>
      <c r="D34" s="4">
        <v>1</v>
      </c>
      <c r="E34" s="2" t="s">
        <v>2</v>
      </c>
      <c r="F34" s="3">
        <v>1</v>
      </c>
      <c r="G34" s="55"/>
      <c r="H34" s="16">
        <f t="shared" si="1"/>
        <v>0</v>
      </c>
    </row>
    <row r="35" spans="1:8" ht="39" x14ac:dyDescent="0.25">
      <c r="A35" s="7">
        <v>8</v>
      </c>
      <c r="B35" s="1" t="s">
        <v>282</v>
      </c>
      <c r="C35" s="15" t="s">
        <v>10</v>
      </c>
      <c r="D35" s="4">
        <v>1</v>
      </c>
      <c r="E35" s="2" t="s">
        <v>2</v>
      </c>
      <c r="F35" s="3">
        <v>1</v>
      </c>
      <c r="G35" s="55"/>
      <c r="H35" s="16">
        <f t="shared" si="1"/>
        <v>0</v>
      </c>
    </row>
    <row r="36" spans="1:8" ht="39" x14ac:dyDescent="0.25">
      <c r="A36" s="7">
        <v>9</v>
      </c>
      <c r="B36" s="1" t="s">
        <v>283</v>
      </c>
      <c r="C36" s="15" t="s">
        <v>10</v>
      </c>
      <c r="D36" s="4">
        <v>1</v>
      </c>
      <c r="E36" s="2" t="s">
        <v>2</v>
      </c>
      <c r="F36" s="3">
        <v>1</v>
      </c>
      <c r="G36" s="55"/>
      <c r="H36" s="16">
        <f t="shared" si="1"/>
        <v>0</v>
      </c>
    </row>
    <row r="37" spans="1:8" ht="39" x14ac:dyDescent="0.25">
      <c r="A37" s="7">
        <v>10</v>
      </c>
      <c r="B37" s="1" t="s">
        <v>284</v>
      </c>
      <c r="C37" s="15" t="s">
        <v>10</v>
      </c>
      <c r="D37" s="4">
        <v>1</v>
      </c>
      <c r="E37" s="2" t="s">
        <v>2</v>
      </c>
      <c r="F37" s="3">
        <v>1</v>
      </c>
      <c r="G37" s="55"/>
      <c r="H37" s="16">
        <f t="shared" si="1"/>
        <v>0</v>
      </c>
    </row>
    <row r="38" spans="1:8" ht="13.5" customHeight="1" x14ac:dyDescent="0.25">
      <c r="A38" s="85" t="s">
        <v>8</v>
      </c>
      <c r="B38" s="85"/>
      <c r="C38" s="85"/>
      <c r="D38" s="88"/>
      <c r="E38" s="85"/>
      <c r="F38" s="85"/>
      <c r="G38" s="94"/>
      <c r="H38" s="17">
        <f>SUM(H28:H37)</f>
        <v>0</v>
      </c>
    </row>
    <row r="39" spans="1:8" ht="13.5" customHeight="1" x14ac:dyDescent="0.25">
      <c r="A39" s="93"/>
      <c r="B39" s="93"/>
      <c r="C39" s="93"/>
      <c r="D39" s="93"/>
      <c r="E39" s="93"/>
      <c r="F39" s="93"/>
      <c r="G39" s="99"/>
      <c r="H39" s="93"/>
    </row>
    <row r="40" spans="1:8" ht="13.5" customHeight="1" x14ac:dyDescent="0.25">
      <c r="A40" s="95" t="s">
        <v>27</v>
      </c>
      <c r="B40" s="95"/>
      <c r="C40" s="95"/>
      <c r="D40" s="95"/>
      <c r="E40" s="95"/>
      <c r="F40" s="95"/>
      <c r="G40" s="96"/>
      <c r="H40" s="95"/>
    </row>
    <row r="41" spans="1:8" ht="54" customHeight="1" x14ac:dyDescent="0.25">
      <c r="A41" s="9" t="s">
        <v>167</v>
      </c>
      <c r="B41" s="10" t="s">
        <v>20</v>
      </c>
      <c r="C41" s="18" t="s">
        <v>21</v>
      </c>
      <c r="D41" s="11" t="s">
        <v>0</v>
      </c>
      <c r="E41" s="9" t="s">
        <v>1</v>
      </c>
      <c r="F41" s="6" t="s">
        <v>265</v>
      </c>
      <c r="G41" s="52" t="s">
        <v>183</v>
      </c>
      <c r="H41" s="6" t="s">
        <v>169</v>
      </c>
    </row>
    <row r="42" spans="1:8" ht="39" x14ac:dyDescent="0.25">
      <c r="A42" s="19">
        <v>1</v>
      </c>
      <c r="B42" s="1" t="s">
        <v>28</v>
      </c>
      <c r="C42" s="15" t="s">
        <v>10</v>
      </c>
      <c r="D42" s="4">
        <v>1</v>
      </c>
      <c r="E42" s="2" t="s">
        <v>2</v>
      </c>
      <c r="F42" s="3">
        <v>2</v>
      </c>
      <c r="G42" s="55"/>
      <c r="H42" s="16">
        <f>F42*G42</f>
        <v>0</v>
      </c>
    </row>
    <row r="43" spans="1:8" ht="39" x14ac:dyDescent="0.25">
      <c r="A43" s="19">
        <v>2</v>
      </c>
      <c r="B43" s="1" t="s">
        <v>29</v>
      </c>
      <c r="C43" s="15" t="s">
        <v>10</v>
      </c>
      <c r="D43" s="4">
        <v>1</v>
      </c>
      <c r="E43" s="2" t="s">
        <v>2</v>
      </c>
      <c r="F43" s="3">
        <v>2</v>
      </c>
      <c r="G43" s="55"/>
      <c r="H43" s="16">
        <f t="shared" ref="H43:H47" si="2">F43*G43</f>
        <v>0</v>
      </c>
    </row>
    <row r="44" spans="1:8" ht="39" x14ac:dyDescent="0.25">
      <c r="A44" s="19">
        <v>3</v>
      </c>
      <c r="B44" s="1" t="s">
        <v>30</v>
      </c>
      <c r="C44" s="15" t="s">
        <v>10</v>
      </c>
      <c r="D44" s="4">
        <v>1</v>
      </c>
      <c r="E44" s="2" t="s">
        <v>2</v>
      </c>
      <c r="F44" s="3">
        <v>1</v>
      </c>
      <c r="G44" s="55"/>
      <c r="H44" s="16">
        <f t="shared" si="2"/>
        <v>0</v>
      </c>
    </row>
    <row r="45" spans="1:8" ht="39" x14ac:dyDescent="0.25">
      <c r="A45" s="19">
        <v>4</v>
      </c>
      <c r="B45" s="1" t="s">
        <v>31</v>
      </c>
      <c r="C45" s="15" t="s">
        <v>10</v>
      </c>
      <c r="D45" s="4">
        <v>1</v>
      </c>
      <c r="E45" s="2" t="s">
        <v>2</v>
      </c>
      <c r="F45" s="3">
        <v>1</v>
      </c>
      <c r="G45" s="55"/>
      <c r="H45" s="16">
        <f t="shared" si="2"/>
        <v>0</v>
      </c>
    </row>
    <row r="46" spans="1:8" ht="39" x14ac:dyDescent="0.25">
      <c r="A46" s="19">
        <v>5</v>
      </c>
      <c r="B46" s="1" t="s">
        <v>32</v>
      </c>
      <c r="C46" s="15" t="s">
        <v>10</v>
      </c>
      <c r="D46" s="4">
        <v>1</v>
      </c>
      <c r="E46" s="2" t="s">
        <v>2</v>
      </c>
      <c r="F46" s="3">
        <v>1</v>
      </c>
      <c r="G46" s="55"/>
      <c r="H46" s="16">
        <f t="shared" si="2"/>
        <v>0</v>
      </c>
    </row>
    <row r="47" spans="1:8" ht="39" x14ac:dyDescent="0.25">
      <c r="A47" s="19">
        <v>6</v>
      </c>
      <c r="B47" s="1" t="s">
        <v>33</v>
      </c>
      <c r="C47" s="15" t="s">
        <v>10</v>
      </c>
      <c r="D47" s="4">
        <v>1</v>
      </c>
      <c r="E47" s="2" t="s">
        <v>2</v>
      </c>
      <c r="F47" s="3">
        <v>1</v>
      </c>
      <c r="G47" s="55"/>
      <c r="H47" s="16">
        <f t="shared" si="2"/>
        <v>0</v>
      </c>
    </row>
    <row r="48" spans="1:8" ht="13.5" customHeight="1" x14ac:dyDescent="0.25">
      <c r="A48" s="88" t="s">
        <v>34</v>
      </c>
      <c r="B48" s="85"/>
      <c r="C48" s="85"/>
      <c r="D48" s="88"/>
      <c r="E48" s="85"/>
      <c r="F48" s="85"/>
      <c r="G48" s="88"/>
      <c r="H48" s="20">
        <f>SUM(H42:H47)</f>
        <v>0</v>
      </c>
    </row>
    <row r="49" spans="1:8" ht="13.5" customHeight="1" x14ac:dyDescent="0.25">
      <c r="A49" s="93"/>
      <c r="B49" s="93"/>
      <c r="C49" s="93"/>
      <c r="D49" s="93"/>
      <c r="E49" s="93"/>
      <c r="F49" s="93"/>
      <c r="G49" s="93"/>
      <c r="H49" s="93"/>
    </row>
    <row r="50" spans="1:8" ht="13.5" customHeight="1" x14ac:dyDescent="0.25">
      <c r="A50" s="83" t="s">
        <v>35</v>
      </c>
      <c r="B50" s="83"/>
      <c r="C50" s="83"/>
      <c r="D50" s="83"/>
      <c r="E50" s="83"/>
      <c r="F50" s="83"/>
      <c r="G50" s="83"/>
      <c r="H50" s="83"/>
    </row>
    <row r="51" spans="1:8" ht="57.65" customHeight="1" x14ac:dyDescent="0.25">
      <c r="A51" s="9" t="s">
        <v>167</v>
      </c>
      <c r="B51" s="10" t="s">
        <v>20</v>
      </c>
      <c r="C51" s="18" t="s">
        <v>21</v>
      </c>
      <c r="D51" s="9" t="s">
        <v>0</v>
      </c>
      <c r="E51" s="9" t="s">
        <v>1</v>
      </c>
      <c r="F51" s="6" t="s">
        <v>265</v>
      </c>
      <c r="G51" s="6" t="s">
        <v>183</v>
      </c>
      <c r="H51" s="6" t="s">
        <v>169</v>
      </c>
    </row>
    <row r="52" spans="1:8" ht="65" x14ac:dyDescent="0.25">
      <c r="A52" s="7">
        <v>1</v>
      </c>
      <c r="B52" s="1" t="s">
        <v>309</v>
      </c>
      <c r="C52" s="15" t="s">
        <v>36</v>
      </c>
      <c r="D52" s="3">
        <v>1</v>
      </c>
      <c r="E52" s="2" t="s">
        <v>5</v>
      </c>
      <c r="F52" s="3">
        <v>20</v>
      </c>
      <c r="G52" s="55"/>
      <c r="H52" s="16">
        <f>F52*G52</f>
        <v>0</v>
      </c>
    </row>
    <row r="53" spans="1:8" ht="65" x14ac:dyDescent="0.25">
      <c r="A53" s="7">
        <v>2</v>
      </c>
      <c r="B53" s="1" t="s">
        <v>310</v>
      </c>
      <c r="C53" s="15" t="s">
        <v>36</v>
      </c>
      <c r="D53" s="3">
        <v>1</v>
      </c>
      <c r="E53" s="2" t="s">
        <v>5</v>
      </c>
      <c r="F53" s="3">
        <v>20</v>
      </c>
      <c r="G53" s="55"/>
      <c r="H53" s="16">
        <f t="shared" ref="H53:H67" si="3">F53*G53</f>
        <v>0</v>
      </c>
    </row>
    <row r="54" spans="1:8" ht="65" x14ac:dyDescent="0.25">
      <c r="A54" s="7">
        <v>3</v>
      </c>
      <c r="B54" s="1" t="s">
        <v>311</v>
      </c>
      <c r="C54" s="15" t="s">
        <v>36</v>
      </c>
      <c r="D54" s="3">
        <v>1</v>
      </c>
      <c r="E54" s="2" t="s">
        <v>5</v>
      </c>
      <c r="F54" s="3">
        <v>20</v>
      </c>
      <c r="G54" s="55"/>
      <c r="H54" s="16">
        <f t="shared" si="3"/>
        <v>0</v>
      </c>
    </row>
    <row r="55" spans="1:8" ht="65" x14ac:dyDescent="0.25">
      <c r="A55" s="7">
        <v>4</v>
      </c>
      <c r="B55" s="1" t="s">
        <v>312</v>
      </c>
      <c r="C55" s="15" t="s">
        <v>36</v>
      </c>
      <c r="D55" s="3">
        <v>1</v>
      </c>
      <c r="E55" s="2" t="s">
        <v>5</v>
      </c>
      <c r="F55" s="3">
        <v>20</v>
      </c>
      <c r="G55" s="55"/>
      <c r="H55" s="16">
        <f t="shared" si="3"/>
        <v>0</v>
      </c>
    </row>
    <row r="56" spans="1:8" ht="65" x14ac:dyDescent="0.25">
      <c r="A56" s="7">
        <v>5</v>
      </c>
      <c r="B56" s="1" t="s">
        <v>313</v>
      </c>
      <c r="C56" s="15" t="s">
        <v>36</v>
      </c>
      <c r="D56" s="3">
        <v>1</v>
      </c>
      <c r="E56" s="2" t="s">
        <v>5</v>
      </c>
      <c r="F56" s="3">
        <v>20</v>
      </c>
      <c r="G56" s="55"/>
      <c r="H56" s="16">
        <f t="shared" si="3"/>
        <v>0</v>
      </c>
    </row>
    <row r="57" spans="1:8" ht="65" x14ac:dyDescent="0.25">
      <c r="A57" s="7">
        <v>6</v>
      </c>
      <c r="B57" s="1" t="s">
        <v>314</v>
      </c>
      <c r="C57" s="15" t="s">
        <v>36</v>
      </c>
      <c r="D57" s="3">
        <v>1</v>
      </c>
      <c r="E57" s="2" t="s">
        <v>5</v>
      </c>
      <c r="F57" s="3">
        <v>20</v>
      </c>
      <c r="G57" s="55"/>
      <c r="H57" s="16">
        <f t="shared" si="3"/>
        <v>0</v>
      </c>
    </row>
    <row r="58" spans="1:8" ht="65" x14ac:dyDescent="0.25">
      <c r="A58" s="7">
        <v>7</v>
      </c>
      <c r="B58" s="1" t="s">
        <v>315</v>
      </c>
      <c r="C58" s="15" t="s">
        <v>36</v>
      </c>
      <c r="D58" s="3">
        <v>1</v>
      </c>
      <c r="E58" s="2" t="s">
        <v>5</v>
      </c>
      <c r="F58" s="3">
        <v>20</v>
      </c>
      <c r="G58" s="55"/>
      <c r="H58" s="16">
        <f t="shared" si="3"/>
        <v>0</v>
      </c>
    </row>
    <row r="59" spans="1:8" ht="65" x14ac:dyDescent="0.25">
      <c r="A59" s="7">
        <v>8</v>
      </c>
      <c r="B59" s="1" t="s">
        <v>316</v>
      </c>
      <c r="C59" s="15" t="s">
        <v>36</v>
      </c>
      <c r="D59" s="3">
        <v>1</v>
      </c>
      <c r="E59" s="2" t="s">
        <v>5</v>
      </c>
      <c r="F59" s="3">
        <v>20</v>
      </c>
      <c r="G59" s="55"/>
      <c r="H59" s="16">
        <f t="shared" si="3"/>
        <v>0</v>
      </c>
    </row>
    <row r="60" spans="1:8" ht="65" x14ac:dyDescent="0.25">
      <c r="A60" s="7">
        <v>9</v>
      </c>
      <c r="B60" s="1" t="s">
        <v>317</v>
      </c>
      <c r="C60" s="15" t="s">
        <v>36</v>
      </c>
      <c r="D60" s="3">
        <v>1</v>
      </c>
      <c r="E60" s="2" t="s">
        <v>5</v>
      </c>
      <c r="F60" s="3">
        <v>10</v>
      </c>
      <c r="G60" s="55"/>
      <c r="H60" s="16">
        <f t="shared" si="3"/>
        <v>0</v>
      </c>
    </row>
    <row r="61" spans="1:8" ht="65" x14ac:dyDescent="0.25">
      <c r="A61" s="7">
        <v>10</v>
      </c>
      <c r="B61" s="1" t="s">
        <v>318</v>
      </c>
      <c r="C61" s="15" t="s">
        <v>36</v>
      </c>
      <c r="D61" s="3">
        <v>1</v>
      </c>
      <c r="E61" s="2" t="s">
        <v>5</v>
      </c>
      <c r="F61" s="3">
        <v>3</v>
      </c>
      <c r="G61" s="55"/>
      <c r="H61" s="16">
        <f t="shared" si="3"/>
        <v>0</v>
      </c>
    </row>
    <row r="62" spans="1:8" ht="65" x14ac:dyDescent="0.25">
      <c r="A62" s="7">
        <v>11</v>
      </c>
      <c r="B62" s="1" t="s">
        <v>319</v>
      </c>
      <c r="C62" s="15" t="s">
        <v>36</v>
      </c>
      <c r="D62" s="3">
        <v>1</v>
      </c>
      <c r="E62" s="2" t="s">
        <v>5</v>
      </c>
      <c r="F62" s="3">
        <v>3</v>
      </c>
      <c r="G62" s="55"/>
      <c r="H62" s="16">
        <f t="shared" si="3"/>
        <v>0</v>
      </c>
    </row>
    <row r="63" spans="1:8" ht="65" x14ac:dyDescent="0.25">
      <c r="A63" s="7">
        <v>12</v>
      </c>
      <c r="B63" s="1" t="s">
        <v>320</v>
      </c>
      <c r="C63" s="15" t="s">
        <v>36</v>
      </c>
      <c r="D63" s="3">
        <v>1</v>
      </c>
      <c r="E63" s="2" t="s">
        <v>5</v>
      </c>
      <c r="F63" s="3">
        <v>3</v>
      </c>
      <c r="G63" s="55"/>
      <c r="H63" s="16">
        <f t="shared" si="3"/>
        <v>0</v>
      </c>
    </row>
    <row r="64" spans="1:8" ht="65" x14ac:dyDescent="0.25">
      <c r="A64" s="7">
        <v>13</v>
      </c>
      <c r="B64" s="1" t="s">
        <v>321</v>
      </c>
      <c r="C64" s="15" t="s">
        <v>36</v>
      </c>
      <c r="D64" s="3">
        <v>1</v>
      </c>
      <c r="E64" s="2" t="s">
        <v>5</v>
      </c>
      <c r="F64" s="3">
        <v>3</v>
      </c>
      <c r="G64" s="55"/>
      <c r="H64" s="16">
        <f t="shared" si="3"/>
        <v>0</v>
      </c>
    </row>
    <row r="65" spans="1:8" ht="65" x14ac:dyDescent="0.25">
      <c r="A65" s="7">
        <v>14</v>
      </c>
      <c r="B65" s="1" t="s">
        <v>322</v>
      </c>
      <c r="C65" s="15" t="s">
        <v>36</v>
      </c>
      <c r="D65" s="3">
        <v>1</v>
      </c>
      <c r="E65" s="2" t="s">
        <v>5</v>
      </c>
      <c r="F65" s="3">
        <v>3</v>
      </c>
      <c r="G65" s="55"/>
      <c r="H65" s="16">
        <f t="shared" si="3"/>
        <v>0</v>
      </c>
    </row>
    <row r="66" spans="1:8" ht="65" x14ac:dyDescent="0.25">
      <c r="A66" s="7">
        <v>15</v>
      </c>
      <c r="B66" s="1" t="s">
        <v>323</v>
      </c>
      <c r="C66" s="15" t="s">
        <v>36</v>
      </c>
      <c r="D66" s="3">
        <v>1</v>
      </c>
      <c r="E66" s="2" t="s">
        <v>5</v>
      </c>
      <c r="F66" s="3">
        <v>3</v>
      </c>
      <c r="G66" s="55"/>
      <c r="H66" s="16">
        <f t="shared" si="3"/>
        <v>0</v>
      </c>
    </row>
    <row r="67" spans="1:8" ht="65" x14ac:dyDescent="0.25">
      <c r="A67" s="7">
        <v>16</v>
      </c>
      <c r="B67" s="1" t="s">
        <v>324</v>
      </c>
      <c r="C67" s="15" t="s">
        <v>36</v>
      </c>
      <c r="D67" s="3">
        <v>1</v>
      </c>
      <c r="E67" s="2" t="s">
        <v>5</v>
      </c>
      <c r="F67" s="3">
        <v>3</v>
      </c>
      <c r="G67" s="55"/>
      <c r="H67" s="16">
        <f t="shared" si="3"/>
        <v>0</v>
      </c>
    </row>
    <row r="68" spans="1:8" ht="13.5" customHeight="1" x14ac:dyDescent="0.25">
      <c r="A68" s="88"/>
      <c r="B68" s="88"/>
      <c r="C68" s="88"/>
      <c r="D68" s="88"/>
      <c r="E68" s="85"/>
      <c r="F68" s="85"/>
      <c r="G68" s="88"/>
      <c r="H68" s="17">
        <f>SUM(H52:H67)</f>
        <v>0</v>
      </c>
    </row>
    <row r="69" spans="1:8" ht="13.5" customHeight="1" x14ac:dyDescent="0.25">
      <c r="A69" s="86"/>
      <c r="B69" s="86"/>
      <c r="C69" s="86"/>
      <c r="D69" s="86"/>
      <c r="E69" s="86"/>
      <c r="F69" s="86"/>
      <c r="G69" s="86"/>
      <c r="H69" s="86"/>
    </row>
    <row r="70" spans="1:8" ht="13.5" customHeight="1" x14ac:dyDescent="0.25">
      <c r="A70" s="83" t="s">
        <v>37</v>
      </c>
      <c r="B70" s="83"/>
      <c r="C70" s="83"/>
      <c r="D70" s="83"/>
      <c r="E70" s="83"/>
      <c r="F70" s="83"/>
      <c r="G70" s="83"/>
      <c r="H70" s="83"/>
    </row>
    <row r="71" spans="1:8" ht="52.15" customHeight="1" x14ac:dyDescent="0.25">
      <c r="A71" s="9" t="s">
        <v>167</v>
      </c>
      <c r="B71" s="10" t="s">
        <v>20</v>
      </c>
      <c r="C71" s="18" t="s">
        <v>21</v>
      </c>
      <c r="D71" s="9" t="s">
        <v>0</v>
      </c>
      <c r="E71" s="9" t="s">
        <v>1</v>
      </c>
      <c r="F71" s="6" t="s">
        <v>265</v>
      </c>
      <c r="G71" s="6" t="s">
        <v>183</v>
      </c>
      <c r="H71" s="6" t="s">
        <v>169</v>
      </c>
    </row>
    <row r="72" spans="1:8" ht="65" x14ac:dyDescent="0.25">
      <c r="A72" s="19">
        <v>1</v>
      </c>
      <c r="B72" s="1" t="s">
        <v>325</v>
      </c>
      <c r="C72" s="15" t="s">
        <v>36</v>
      </c>
      <c r="D72" s="3">
        <v>1</v>
      </c>
      <c r="E72" s="2" t="s">
        <v>5</v>
      </c>
      <c r="F72" s="2">
        <v>10</v>
      </c>
      <c r="G72" s="55"/>
      <c r="H72" s="16">
        <f>F72*G72</f>
        <v>0</v>
      </c>
    </row>
    <row r="73" spans="1:8" ht="65" x14ac:dyDescent="0.25">
      <c r="A73" s="19">
        <v>2</v>
      </c>
      <c r="B73" s="1" t="s">
        <v>326</v>
      </c>
      <c r="C73" s="15" t="s">
        <v>36</v>
      </c>
      <c r="D73" s="3">
        <v>1</v>
      </c>
      <c r="E73" s="2" t="s">
        <v>5</v>
      </c>
      <c r="F73" s="2">
        <v>10</v>
      </c>
      <c r="G73" s="55"/>
      <c r="H73" s="16">
        <f t="shared" ref="H73:H83" si="4">F73*G73</f>
        <v>0</v>
      </c>
    </row>
    <row r="74" spans="1:8" ht="65" x14ac:dyDescent="0.25">
      <c r="A74" s="19">
        <v>3</v>
      </c>
      <c r="B74" s="1" t="s">
        <v>327</v>
      </c>
      <c r="C74" s="15" t="s">
        <v>36</v>
      </c>
      <c r="D74" s="3">
        <v>1</v>
      </c>
      <c r="E74" s="2" t="s">
        <v>5</v>
      </c>
      <c r="F74" s="2">
        <v>10</v>
      </c>
      <c r="G74" s="55"/>
      <c r="H74" s="16">
        <f t="shared" si="4"/>
        <v>0</v>
      </c>
    </row>
    <row r="75" spans="1:8" ht="65" x14ac:dyDescent="0.25">
      <c r="A75" s="19">
        <v>4</v>
      </c>
      <c r="B75" s="1" t="s">
        <v>328</v>
      </c>
      <c r="C75" s="15" t="s">
        <v>36</v>
      </c>
      <c r="D75" s="3">
        <v>1</v>
      </c>
      <c r="E75" s="2" t="s">
        <v>5</v>
      </c>
      <c r="F75" s="2">
        <v>10</v>
      </c>
      <c r="G75" s="55"/>
      <c r="H75" s="16">
        <f t="shared" si="4"/>
        <v>0</v>
      </c>
    </row>
    <row r="76" spans="1:8" ht="65" x14ac:dyDescent="0.25">
      <c r="A76" s="19">
        <v>5</v>
      </c>
      <c r="B76" s="1" t="s">
        <v>329</v>
      </c>
      <c r="C76" s="15" t="s">
        <v>36</v>
      </c>
      <c r="D76" s="3">
        <v>1</v>
      </c>
      <c r="E76" s="2" t="s">
        <v>5</v>
      </c>
      <c r="F76" s="2">
        <v>10</v>
      </c>
      <c r="G76" s="55"/>
      <c r="H76" s="16">
        <f t="shared" si="4"/>
        <v>0</v>
      </c>
    </row>
    <row r="77" spans="1:8" ht="65" x14ac:dyDescent="0.25">
      <c r="A77" s="19">
        <v>6</v>
      </c>
      <c r="B77" s="1" t="s">
        <v>330</v>
      </c>
      <c r="C77" s="15" t="s">
        <v>36</v>
      </c>
      <c r="D77" s="3">
        <v>1</v>
      </c>
      <c r="E77" s="2" t="s">
        <v>5</v>
      </c>
      <c r="F77" s="2">
        <v>3</v>
      </c>
      <c r="G77" s="55"/>
      <c r="H77" s="16">
        <f t="shared" si="4"/>
        <v>0</v>
      </c>
    </row>
    <row r="78" spans="1:8" ht="65" x14ac:dyDescent="0.25">
      <c r="A78" s="19">
        <v>7</v>
      </c>
      <c r="B78" s="1" t="s">
        <v>331</v>
      </c>
      <c r="C78" s="15" t="s">
        <v>36</v>
      </c>
      <c r="D78" s="3">
        <v>1</v>
      </c>
      <c r="E78" s="2" t="s">
        <v>5</v>
      </c>
      <c r="F78" s="2">
        <v>3</v>
      </c>
      <c r="G78" s="55"/>
      <c r="H78" s="16">
        <f t="shared" si="4"/>
        <v>0</v>
      </c>
    </row>
    <row r="79" spans="1:8" ht="65" x14ac:dyDescent="0.25">
      <c r="A79" s="19">
        <v>8</v>
      </c>
      <c r="B79" s="1" t="s">
        <v>332</v>
      </c>
      <c r="C79" s="15" t="s">
        <v>36</v>
      </c>
      <c r="D79" s="3">
        <v>1</v>
      </c>
      <c r="E79" s="2" t="s">
        <v>5</v>
      </c>
      <c r="F79" s="2">
        <v>3</v>
      </c>
      <c r="G79" s="55"/>
      <c r="H79" s="16">
        <f t="shared" si="4"/>
        <v>0</v>
      </c>
    </row>
    <row r="80" spans="1:8" ht="65" x14ac:dyDescent="0.25">
      <c r="A80" s="19">
        <v>9</v>
      </c>
      <c r="B80" s="1" t="s">
        <v>333</v>
      </c>
      <c r="C80" s="15" t="s">
        <v>36</v>
      </c>
      <c r="D80" s="3">
        <v>1</v>
      </c>
      <c r="E80" s="2" t="s">
        <v>5</v>
      </c>
      <c r="F80" s="2">
        <v>3</v>
      </c>
      <c r="G80" s="55"/>
      <c r="H80" s="16">
        <f t="shared" si="4"/>
        <v>0</v>
      </c>
    </row>
    <row r="81" spans="1:8" ht="65" x14ac:dyDescent="0.25">
      <c r="A81" s="19">
        <v>10</v>
      </c>
      <c r="B81" s="1" t="s">
        <v>334</v>
      </c>
      <c r="C81" s="15" t="s">
        <v>36</v>
      </c>
      <c r="D81" s="3">
        <v>1</v>
      </c>
      <c r="E81" s="2" t="s">
        <v>5</v>
      </c>
      <c r="F81" s="2">
        <v>3</v>
      </c>
      <c r="G81" s="55"/>
      <c r="H81" s="16">
        <f t="shared" si="4"/>
        <v>0</v>
      </c>
    </row>
    <row r="82" spans="1:8" ht="65" x14ac:dyDescent="0.25">
      <c r="A82" s="19">
        <v>11</v>
      </c>
      <c r="B82" s="1" t="s">
        <v>335</v>
      </c>
      <c r="C82" s="15" t="s">
        <v>36</v>
      </c>
      <c r="D82" s="3">
        <v>1</v>
      </c>
      <c r="E82" s="2" t="s">
        <v>5</v>
      </c>
      <c r="F82" s="2">
        <v>3</v>
      </c>
      <c r="G82" s="55"/>
      <c r="H82" s="16">
        <f t="shared" si="4"/>
        <v>0</v>
      </c>
    </row>
    <row r="83" spans="1:8" ht="65" x14ac:dyDescent="0.25">
      <c r="A83" s="19">
        <v>12</v>
      </c>
      <c r="B83" s="1" t="s">
        <v>336</v>
      </c>
      <c r="C83" s="15" t="s">
        <v>36</v>
      </c>
      <c r="D83" s="3">
        <v>1</v>
      </c>
      <c r="E83" s="2" t="s">
        <v>5</v>
      </c>
      <c r="F83" s="2">
        <v>3</v>
      </c>
      <c r="G83" s="55"/>
      <c r="H83" s="16">
        <f t="shared" si="4"/>
        <v>0</v>
      </c>
    </row>
    <row r="84" spans="1:8" ht="13.5" customHeight="1" x14ac:dyDescent="0.25">
      <c r="A84" s="88" t="s">
        <v>34</v>
      </c>
      <c r="B84" s="85"/>
      <c r="C84" s="85"/>
      <c r="D84" s="85"/>
      <c r="E84" s="85"/>
      <c r="F84" s="85"/>
      <c r="G84" s="85"/>
      <c r="H84" s="17">
        <f>SUM(H72:H83)</f>
        <v>0</v>
      </c>
    </row>
    <row r="85" spans="1:8" ht="13.5" customHeight="1" x14ac:dyDescent="0.25"/>
    <row r="86" spans="1:8" ht="13.5" customHeight="1" x14ac:dyDescent="0.25">
      <c r="A86" s="83" t="s">
        <v>38</v>
      </c>
      <c r="B86" s="83"/>
      <c r="C86" s="83"/>
      <c r="D86" s="83"/>
      <c r="E86" s="83"/>
      <c r="F86" s="83"/>
      <c r="G86" s="83"/>
      <c r="H86" s="83"/>
    </row>
    <row r="87" spans="1:8" ht="51" customHeight="1" x14ac:dyDescent="0.25">
      <c r="A87" s="9" t="s">
        <v>167</v>
      </c>
      <c r="B87" s="10" t="s">
        <v>20</v>
      </c>
      <c r="C87" s="18" t="s">
        <v>21</v>
      </c>
      <c r="D87" s="11" t="s">
        <v>0</v>
      </c>
      <c r="E87" s="9" t="s">
        <v>1</v>
      </c>
      <c r="F87" s="6" t="s">
        <v>265</v>
      </c>
      <c r="G87" s="6" t="s">
        <v>183</v>
      </c>
      <c r="H87" s="6" t="s">
        <v>169</v>
      </c>
    </row>
    <row r="88" spans="1:8" ht="65" x14ac:dyDescent="0.25">
      <c r="A88" s="19">
        <v>1</v>
      </c>
      <c r="B88" s="1" t="s">
        <v>337</v>
      </c>
      <c r="C88" s="15" t="s">
        <v>36</v>
      </c>
      <c r="D88" s="4">
        <v>1</v>
      </c>
      <c r="E88" s="2" t="s">
        <v>5</v>
      </c>
      <c r="F88" s="2">
        <v>3</v>
      </c>
      <c r="G88" s="55"/>
      <c r="H88" s="16">
        <f>F88*G88</f>
        <v>0</v>
      </c>
    </row>
    <row r="89" spans="1:8" ht="65" x14ac:dyDescent="0.25">
      <c r="A89" s="19">
        <v>2</v>
      </c>
      <c r="B89" s="1" t="s">
        <v>338</v>
      </c>
      <c r="C89" s="15" t="s">
        <v>36</v>
      </c>
      <c r="D89" s="4">
        <v>1</v>
      </c>
      <c r="E89" s="2" t="s">
        <v>5</v>
      </c>
      <c r="F89" s="2">
        <v>3</v>
      </c>
      <c r="G89" s="55"/>
      <c r="H89" s="16">
        <f t="shared" ref="H89:H96" si="5">F89*G89</f>
        <v>0</v>
      </c>
    </row>
    <row r="90" spans="1:8" ht="65" x14ac:dyDescent="0.25">
      <c r="A90" s="19">
        <v>3</v>
      </c>
      <c r="B90" s="1" t="s">
        <v>339</v>
      </c>
      <c r="C90" s="15" t="s">
        <v>36</v>
      </c>
      <c r="D90" s="4">
        <v>1</v>
      </c>
      <c r="E90" s="2" t="s">
        <v>5</v>
      </c>
      <c r="F90" s="2">
        <v>2</v>
      </c>
      <c r="G90" s="55"/>
      <c r="H90" s="16">
        <f t="shared" si="5"/>
        <v>0</v>
      </c>
    </row>
    <row r="91" spans="1:8" ht="65" x14ac:dyDescent="0.25">
      <c r="A91" s="19">
        <v>4</v>
      </c>
      <c r="B91" s="1" t="s">
        <v>340</v>
      </c>
      <c r="C91" s="15" t="s">
        <v>36</v>
      </c>
      <c r="D91" s="4">
        <v>1</v>
      </c>
      <c r="E91" s="2" t="s">
        <v>5</v>
      </c>
      <c r="F91" s="2">
        <v>2</v>
      </c>
      <c r="G91" s="55"/>
      <c r="H91" s="16">
        <f t="shared" si="5"/>
        <v>0</v>
      </c>
    </row>
    <row r="92" spans="1:8" ht="65" x14ac:dyDescent="0.25">
      <c r="A92" s="19">
        <v>5</v>
      </c>
      <c r="B92" s="1" t="s">
        <v>341</v>
      </c>
      <c r="C92" s="15" t="s">
        <v>36</v>
      </c>
      <c r="D92" s="4">
        <v>1</v>
      </c>
      <c r="E92" s="2" t="s">
        <v>5</v>
      </c>
      <c r="F92" s="2">
        <v>2</v>
      </c>
      <c r="G92" s="55"/>
      <c r="H92" s="16">
        <f t="shared" si="5"/>
        <v>0</v>
      </c>
    </row>
    <row r="93" spans="1:8" ht="65" x14ac:dyDescent="0.25">
      <c r="A93" s="19">
        <v>6</v>
      </c>
      <c r="B93" s="1" t="s">
        <v>342</v>
      </c>
      <c r="C93" s="15" t="s">
        <v>36</v>
      </c>
      <c r="D93" s="4">
        <v>1</v>
      </c>
      <c r="E93" s="2" t="s">
        <v>5</v>
      </c>
      <c r="F93" s="2">
        <v>2</v>
      </c>
      <c r="G93" s="55"/>
      <c r="H93" s="16">
        <f t="shared" si="5"/>
        <v>0</v>
      </c>
    </row>
    <row r="94" spans="1:8" ht="65" x14ac:dyDescent="0.25">
      <c r="A94" s="19">
        <v>7</v>
      </c>
      <c r="B94" s="1" t="s">
        <v>343</v>
      </c>
      <c r="C94" s="15" t="s">
        <v>36</v>
      </c>
      <c r="D94" s="4">
        <v>1</v>
      </c>
      <c r="E94" s="2" t="s">
        <v>5</v>
      </c>
      <c r="F94" s="2">
        <v>2</v>
      </c>
      <c r="G94" s="55"/>
      <c r="H94" s="16">
        <f t="shared" si="5"/>
        <v>0</v>
      </c>
    </row>
    <row r="95" spans="1:8" ht="65" x14ac:dyDescent="0.25">
      <c r="A95" s="19">
        <v>8</v>
      </c>
      <c r="B95" s="1" t="s">
        <v>344</v>
      </c>
      <c r="C95" s="15" t="s">
        <v>36</v>
      </c>
      <c r="D95" s="4">
        <v>1</v>
      </c>
      <c r="E95" s="2" t="s">
        <v>5</v>
      </c>
      <c r="F95" s="2">
        <v>2</v>
      </c>
      <c r="G95" s="55"/>
      <c r="H95" s="16">
        <f t="shared" si="5"/>
        <v>0</v>
      </c>
    </row>
    <row r="96" spans="1:8" ht="65" x14ac:dyDescent="0.25">
      <c r="A96" s="19">
        <v>9</v>
      </c>
      <c r="B96" s="1" t="s">
        <v>345</v>
      </c>
      <c r="C96" s="15" t="s">
        <v>36</v>
      </c>
      <c r="D96" s="4">
        <v>1</v>
      </c>
      <c r="E96" s="2" t="s">
        <v>5</v>
      </c>
      <c r="F96" s="2">
        <v>2</v>
      </c>
      <c r="G96" s="55"/>
      <c r="H96" s="16">
        <f t="shared" si="5"/>
        <v>0</v>
      </c>
    </row>
    <row r="97" spans="1:8" ht="13.5" customHeight="1" x14ac:dyDescent="0.25">
      <c r="A97" s="88" t="s">
        <v>34</v>
      </c>
      <c r="B97" s="85"/>
      <c r="C97" s="85"/>
      <c r="D97" s="88"/>
      <c r="E97" s="85"/>
      <c r="F97" s="85"/>
      <c r="G97" s="88"/>
      <c r="H97" s="17">
        <f>SUM(H88:H96)</f>
        <v>0</v>
      </c>
    </row>
    <row r="98" spans="1:8" ht="13.5" customHeight="1" x14ac:dyDescent="0.25">
      <c r="A98" s="86"/>
      <c r="B98" s="86"/>
      <c r="C98" s="86"/>
      <c r="D98" s="86"/>
      <c r="E98" s="86"/>
      <c r="F98" s="86"/>
      <c r="G98" s="86"/>
      <c r="H98" s="86"/>
    </row>
    <row r="99" spans="1:8" ht="13.5" customHeight="1" x14ac:dyDescent="0.25">
      <c r="A99" s="83" t="s">
        <v>39</v>
      </c>
      <c r="B99" s="83"/>
      <c r="C99" s="83"/>
      <c r="D99" s="83"/>
      <c r="E99" s="83"/>
      <c r="F99" s="83"/>
      <c r="G99" s="83"/>
      <c r="H99" s="83"/>
    </row>
    <row r="100" spans="1:8" ht="54" customHeight="1" x14ac:dyDescent="0.25">
      <c r="A100" s="9" t="s">
        <v>167</v>
      </c>
      <c r="B100" s="10" t="s">
        <v>20</v>
      </c>
      <c r="C100" s="18" t="s">
        <v>21</v>
      </c>
      <c r="D100" s="9" t="s">
        <v>0</v>
      </c>
      <c r="E100" s="9" t="s">
        <v>1</v>
      </c>
      <c r="F100" s="6" t="s">
        <v>265</v>
      </c>
      <c r="G100" s="6" t="s">
        <v>183</v>
      </c>
      <c r="H100" s="6" t="s">
        <v>169</v>
      </c>
    </row>
    <row r="101" spans="1:8" ht="78" x14ac:dyDescent="0.25">
      <c r="A101" s="19">
        <v>1</v>
      </c>
      <c r="B101" s="1" t="s">
        <v>40</v>
      </c>
      <c r="C101" s="15" t="s">
        <v>41</v>
      </c>
      <c r="D101" s="3">
        <v>1</v>
      </c>
      <c r="E101" s="2" t="s">
        <v>3</v>
      </c>
      <c r="F101" s="2">
        <v>5</v>
      </c>
      <c r="G101" s="55"/>
      <c r="H101" s="16">
        <f>F101*G101</f>
        <v>0</v>
      </c>
    </row>
    <row r="102" spans="1:8" ht="65" x14ac:dyDescent="0.25">
      <c r="A102" s="19">
        <v>2</v>
      </c>
      <c r="B102" s="1" t="s">
        <v>42</v>
      </c>
      <c r="C102" s="15" t="s">
        <v>43</v>
      </c>
      <c r="D102" s="3">
        <v>1</v>
      </c>
      <c r="E102" s="2" t="s">
        <v>3</v>
      </c>
      <c r="F102" s="2">
        <v>5</v>
      </c>
      <c r="G102" s="55"/>
      <c r="H102" s="16">
        <f t="shared" ref="H102:H105" si="6">F102*G102</f>
        <v>0</v>
      </c>
    </row>
    <row r="103" spans="1:8" ht="78" x14ac:dyDescent="0.25">
      <c r="A103" s="19">
        <v>3</v>
      </c>
      <c r="B103" s="1" t="s">
        <v>44</v>
      </c>
      <c r="C103" s="15" t="s">
        <v>45</v>
      </c>
      <c r="D103" s="3">
        <v>1</v>
      </c>
      <c r="E103" s="2" t="s">
        <v>3</v>
      </c>
      <c r="F103" s="2">
        <v>5</v>
      </c>
      <c r="G103" s="55"/>
      <c r="H103" s="16">
        <f t="shared" si="6"/>
        <v>0</v>
      </c>
    </row>
    <row r="104" spans="1:8" ht="65" x14ac:dyDescent="0.25">
      <c r="A104" s="19">
        <v>4</v>
      </c>
      <c r="B104" s="1" t="s">
        <v>46</v>
      </c>
      <c r="C104" s="15" t="s">
        <v>47</v>
      </c>
      <c r="D104" s="3">
        <v>1</v>
      </c>
      <c r="E104" s="2" t="s">
        <v>3</v>
      </c>
      <c r="F104" s="2">
        <v>5</v>
      </c>
      <c r="G104" s="55"/>
      <c r="H104" s="16">
        <f t="shared" si="6"/>
        <v>0</v>
      </c>
    </row>
    <row r="105" spans="1:8" ht="65" x14ac:dyDescent="0.25">
      <c r="A105" s="19">
        <v>5</v>
      </c>
      <c r="B105" s="1" t="s">
        <v>48</v>
      </c>
      <c r="C105" s="15" t="s">
        <v>49</v>
      </c>
      <c r="D105" s="3">
        <v>1</v>
      </c>
      <c r="E105" s="2" t="s">
        <v>3</v>
      </c>
      <c r="F105" s="2">
        <v>5</v>
      </c>
      <c r="G105" s="55"/>
      <c r="H105" s="16">
        <f t="shared" si="6"/>
        <v>0</v>
      </c>
    </row>
    <row r="106" spans="1:8" ht="13.5" customHeight="1" x14ac:dyDescent="0.25">
      <c r="A106" s="88" t="s">
        <v>34</v>
      </c>
      <c r="B106" s="85"/>
      <c r="C106" s="85"/>
      <c r="D106" s="85"/>
      <c r="E106" s="85"/>
      <c r="F106" s="85"/>
      <c r="G106" s="88"/>
      <c r="H106" s="17">
        <f>SUM(H101:H105)</f>
        <v>0</v>
      </c>
    </row>
    <row r="107" spans="1:8" ht="13.5" customHeight="1" x14ac:dyDescent="0.25">
      <c r="A107" s="87"/>
      <c r="B107" s="87"/>
      <c r="C107" s="87"/>
      <c r="D107" s="87"/>
      <c r="E107" s="87"/>
      <c r="F107" s="87"/>
      <c r="G107" s="87"/>
      <c r="H107" s="87"/>
    </row>
    <row r="108" spans="1:8" ht="13.5" customHeight="1" x14ac:dyDescent="0.25">
      <c r="A108" s="83" t="s">
        <v>50</v>
      </c>
      <c r="B108" s="83"/>
      <c r="C108" s="83"/>
      <c r="D108" s="83"/>
      <c r="E108" s="83"/>
      <c r="F108" s="83"/>
      <c r="G108" s="83"/>
      <c r="H108" s="83"/>
    </row>
    <row r="109" spans="1:8" ht="53.5" customHeight="1" x14ac:dyDescent="0.25">
      <c r="A109" s="9" t="s">
        <v>167</v>
      </c>
      <c r="B109" s="10" t="s">
        <v>20</v>
      </c>
      <c r="C109" s="18" t="s">
        <v>21</v>
      </c>
      <c r="D109" s="9" t="s">
        <v>0</v>
      </c>
      <c r="E109" s="9" t="s">
        <v>1</v>
      </c>
      <c r="F109" s="6" t="s">
        <v>265</v>
      </c>
      <c r="G109" s="6" t="s">
        <v>183</v>
      </c>
      <c r="H109" s="6" t="s">
        <v>169</v>
      </c>
    </row>
    <row r="110" spans="1:8" ht="78" x14ac:dyDescent="0.25">
      <c r="A110" s="7">
        <v>1</v>
      </c>
      <c r="B110" s="1" t="s">
        <v>51</v>
      </c>
      <c r="C110" s="15" t="s">
        <v>52</v>
      </c>
      <c r="D110" s="4">
        <v>1</v>
      </c>
      <c r="E110" s="2" t="s">
        <v>3</v>
      </c>
      <c r="F110" s="2">
        <v>2</v>
      </c>
      <c r="G110" s="55"/>
      <c r="H110" s="16">
        <f>F110*G110</f>
        <v>0</v>
      </c>
    </row>
    <row r="111" spans="1:8" ht="65" x14ac:dyDescent="0.25">
      <c r="A111" s="7">
        <v>2</v>
      </c>
      <c r="B111" s="1" t="s">
        <v>53</v>
      </c>
      <c r="C111" s="15" t="s">
        <v>54</v>
      </c>
      <c r="D111" s="4">
        <v>1</v>
      </c>
      <c r="E111" s="2" t="s">
        <v>3</v>
      </c>
      <c r="F111" s="2">
        <v>2</v>
      </c>
      <c r="G111" s="55"/>
      <c r="H111" s="16">
        <f t="shared" ref="H111:H114" si="7">F111*G111</f>
        <v>0</v>
      </c>
    </row>
    <row r="112" spans="1:8" ht="78" x14ac:dyDescent="0.25">
      <c r="A112" s="7">
        <v>3</v>
      </c>
      <c r="B112" s="1" t="s">
        <v>55</v>
      </c>
      <c r="C112" s="15" t="s">
        <v>56</v>
      </c>
      <c r="D112" s="4">
        <v>1</v>
      </c>
      <c r="E112" s="2" t="s">
        <v>3</v>
      </c>
      <c r="F112" s="2">
        <v>2</v>
      </c>
      <c r="G112" s="55"/>
      <c r="H112" s="16">
        <f t="shared" si="7"/>
        <v>0</v>
      </c>
    </row>
    <row r="113" spans="1:8" ht="65" x14ac:dyDescent="0.25">
      <c r="A113" s="7">
        <v>4</v>
      </c>
      <c r="B113" s="1" t="s">
        <v>57</v>
      </c>
      <c r="C113" s="15" t="s">
        <v>58</v>
      </c>
      <c r="D113" s="4">
        <v>1</v>
      </c>
      <c r="E113" s="2" t="s">
        <v>3</v>
      </c>
      <c r="F113" s="2">
        <v>2</v>
      </c>
      <c r="G113" s="55"/>
      <c r="H113" s="16">
        <f t="shared" si="7"/>
        <v>0</v>
      </c>
    </row>
    <row r="114" spans="1:8" ht="65" x14ac:dyDescent="0.25">
      <c r="A114" s="7">
        <v>5</v>
      </c>
      <c r="B114" s="1" t="s">
        <v>59</v>
      </c>
      <c r="C114" s="15" t="s">
        <v>60</v>
      </c>
      <c r="D114" s="4">
        <v>1</v>
      </c>
      <c r="E114" s="2" t="s">
        <v>3</v>
      </c>
      <c r="F114" s="2">
        <v>2</v>
      </c>
      <c r="G114" s="55"/>
      <c r="H114" s="16">
        <f t="shared" si="7"/>
        <v>0</v>
      </c>
    </row>
    <row r="115" spans="1:8" ht="13.5" customHeight="1" x14ac:dyDescent="0.25">
      <c r="A115" s="88" t="s">
        <v>8</v>
      </c>
      <c r="B115" s="88"/>
      <c r="C115" s="88"/>
      <c r="D115" s="88"/>
      <c r="E115" s="85"/>
      <c r="F115" s="85"/>
      <c r="G115" s="88"/>
      <c r="H115" s="17">
        <f>SUM(H110:H114)</f>
        <v>0</v>
      </c>
    </row>
    <row r="116" spans="1:8" ht="13.5" customHeight="1" x14ac:dyDescent="0.25">
      <c r="A116" s="86"/>
      <c r="B116" s="86"/>
      <c r="C116" s="86"/>
      <c r="D116" s="86"/>
      <c r="E116" s="86"/>
      <c r="F116" s="86"/>
      <c r="G116" s="86"/>
      <c r="H116" s="86"/>
    </row>
    <row r="117" spans="1:8" ht="13.5" customHeight="1" x14ac:dyDescent="0.25">
      <c r="A117" s="83" t="s">
        <v>61</v>
      </c>
      <c r="B117" s="83"/>
      <c r="C117" s="83"/>
      <c r="D117" s="83"/>
      <c r="E117" s="83"/>
      <c r="F117" s="83"/>
      <c r="G117" s="83"/>
      <c r="H117" s="83"/>
    </row>
    <row r="118" spans="1:8" ht="54.65" customHeight="1" x14ac:dyDescent="0.25">
      <c r="A118" s="9" t="s">
        <v>167</v>
      </c>
      <c r="B118" s="10" t="s">
        <v>20</v>
      </c>
      <c r="C118" s="18" t="s">
        <v>21</v>
      </c>
      <c r="D118" s="9" t="s">
        <v>0</v>
      </c>
      <c r="E118" s="9" t="s">
        <v>1</v>
      </c>
      <c r="F118" s="6" t="s">
        <v>265</v>
      </c>
      <c r="G118" s="6" t="s">
        <v>183</v>
      </c>
      <c r="H118" s="6" t="s">
        <v>169</v>
      </c>
    </row>
    <row r="119" spans="1:8" ht="78" x14ac:dyDescent="0.25">
      <c r="A119" s="7">
        <v>1</v>
      </c>
      <c r="B119" s="1" t="s">
        <v>62</v>
      </c>
      <c r="C119" s="15" t="s">
        <v>63</v>
      </c>
      <c r="D119" s="4">
        <v>1</v>
      </c>
      <c r="E119" s="2" t="s">
        <v>3</v>
      </c>
      <c r="F119" s="2">
        <v>3</v>
      </c>
      <c r="G119" s="55"/>
      <c r="H119" s="16">
        <f>F119*G119</f>
        <v>0</v>
      </c>
    </row>
    <row r="120" spans="1:8" ht="65" x14ac:dyDescent="0.25">
      <c r="A120" s="7">
        <v>2</v>
      </c>
      <c r="B120" s="1" t="s">
        <v>64</v>
      </c>
      <c r="C120" s="15" t="s">
        <v>65</v>
      </c>
      <c r="D120" s="4">
        <v>1</v>
      </c>
      <c r="E120" s="2" t="s">
        <v>3</v>
      </c>
      <c r="F120" s="2">
        <v>3</v>
      </c>
      <c r="G120" s="55"/>
      <c r="H120" s="16">
        <f t="shared" ref="H120:H123" si="8">F120*G120</f>
        <v>0</v>
      </c>
    </row>
    <row r="121" spans="1:8" ht="78" x14ac:dyDescent="0.25">
      <c r="A121" s="7">
        <v>3</v>
      </c>
      <c r="B121" s="1" t="s">
        <v>66</v>
      </c>
      <c r="C121" s="15" t="s">
        <v>67</v>
      </c>
      <c r="D121" s="4">
        <v>1</v>
      </c>
      <c r="E121" s="2" t="s">
        <v>3</v>
      </c>
      <c r="F121" s="2">
        <v>3</v>
      </c>
      <c r="G121" s="55"/>
      <c r="H121" s="16">
        <f t="shared" si="8"/>
        <v>0</v>
      </c>
    </row>
    <row r="122" spans="1:8" ht="65" x14ac:dyDescent="0.25">
      <c r="A122" s="7">
        <v>4</v>
      </c>
      <c r="B122" s="1" t="s">
        <v>68</v>
      </c>
      <c r="C122" s="15" t="s">
        <v>69</v>
      </c>
      <c r="D122" s="4">
        <v>1</v>
      </c>
      <c r="E122" s="2" t="s">
        <v>3</v>
      </c>
      <c r="F122" s="2">
        <v>3</v>
      </c>
      <c r="G122" s="55"/>
      <c r="H122" s="16">
        <f t="shared" si="8"/>
        <v>0</v>
      </c>
    </row>
    <row r="123" spans="1:8" ht="65" x14ac:dyDescent="0.25">
      <c r="A123" s="7">
        <v>5</v>
      </c>
      <c r="B123" s="1" t="s">
        <v>70</v>
      </c>
      <c r="C123" s="15" t="s">
        <v>71</v>
      </c>
      <c r="D123" s="4">
        <v>1</v>
      </c>
      <c r="E123" s="2" t="s">
        <v>3</v>
      </c>
      <c r="F123" s="2">
        <v>2</v>
      </c>
      <c r="G123" s="55"/>
      <c r="H123" s="16">
        <f t="shared" si="8"/>
        <v>0</v>
      </c>
    </row>
    <row r="124" spans="1:8" ht="13.5" customHeight="1" x14ac:dyDescent="0.25">
      <c r="A124" s="88" t="s">
        <v>34</v>
      </c>
      <c r="B124" s="88"/>
      <c r="C124" s="88"/>
      <c r="D124" s="88"/>
      <c r="E124" s="85"/>
      <c r="F124" s="85"/>
      <c r="G124" s="88"/>
      <c r="H124" s="17">
        <f>SUM(H119:H123)</f>
        <v>0</v>
      </c>
    </row>
    <row r="125" spans="1:8" ht="13.5" customHeight="1" x14ac:dyDescent="0.25">
      <c r="A125" s="86"/>
      <c r="B125" s="86"/>
      <c r="C125" s="86"/>
      <c r="D125" s="86"/>
      <c r="E125" s="86"/>
      <c r="F125" s="86"/>
      <c r="G125" s="86"/>
      <c r="H125" s="86"/>
    </row>
    <row r="126" spans="1:8" ht="13.5" customHeight="1" x14ac:dyDescent="0.25">
      <c r="A126" s="83" t="s">
        <v>72</v>
      </c>
      <c r="B126" s="83"/>
      <c r="C126" s="83"/>
      <c r="D126" s="83"/>
      <c r="E126" s="83"/>
      <c r="F126" s="83"/>
      <c r="G126" s="83"/>
      <c r="H126" s="83"/>
    </row>
    <row r="127" spans="1:8" ht="57" customHeight="1" x14ac:dyDescent="0.25">
      <c r="A127" s="9" t="s">
        <v>167</v>
      </c>
      <c r="B127" s="10" t="s">
        <v>20</v>
      </c>
      <c r="C127" s="18" t="s">
        <v>21</v>
      </c>
      <c r="D127" s="9" t="s">
        <v>0</v>
      </c>
      <c r="E127" s="9" t="s">
        <v>1</v>
      </c>
      <c r="F127" s="6" t="s">
        <v>265</v>
      </c>
      <c r="G127" s="6" t="s">
        <v>183</v>
      </c>
      <c r="H127" s="6" t="s">
        <v>169</v>
      </c>
    </row>
    <row r="128" spans="1:8" ht="78" x14ac:dyDescent="0.25">
      <c r="A128" s="7">
        <v>1</v>
      </c>
      <c r="B128" s="1" t="s">
        <v>73</v>
      </c>
      <c r="C128" s="15" t="s">
        <v>74</v>
      </c>
      <c r="D128" s="4">
        <v>1</v>
      </c>
      <c r="E128" s="2" t="s">
        <v>3</v>
      </c>
      <c r="F128" s="2">
        <v>3</v>
      </c>
      <c r="G128" s="55"/>
      <c r="H128" s="16">
        <f>F128*G128</f>
        <v>0</v>
      </c>
    </row>
    <row r="129" spans="1:8" ht="65" x14ac:dyDescent="0.25">
      <c r="A129" s="7">
        <v>2</v>
      </c>
      <c r="B129" s="1" t="s">
        <v>75</v>
      </c>
      <c r="C129" s="15" t="s">
        <v>76</v>
      </c>
      <c r="D129" s="4">
        <v>1</v>
      </c>
      <c r="E129" s="2" t="s">
        <v>3</v>
      </c>
      <c r="F129" s="2">
        <v>3</v>
      </c>
      <c r="G129" s="55"/>
      <c r="H129" s="16">
        <f t="shared" ref="H129:H132" si="9">F129*G129</f>
        <v>0</v>
      </c>
    </row>
    <row r="130" spans="1:8" ht="78" x14ac:dyDescent="0.25">
      <c r="A130" s="7">
        <v>3</v>
      </c>
      <c r="B130" s="1" t="s">
        <v>77</v>
      </c>
      <c r="C130" s="15" t="s">
        <v>78</v>
      </c>
      <c r="D130" s="4">
        <v>1</v>
      </c>
      <c r="E130" s="2" t="s">
        <v>3</v>
      </c>
      <c r="F130" s="2">
        <v>3</v>
      </c>
      <c r="G130" s="55"/>
      <c r="H130" s="16">
        <f t="shared" si="9"/>
        <v>0</v>
      </c>
    </row>
    <row r="131" spans="1:8" ht="65" x14ac:dyDescent="0.25">
      <c r="A131" s="7">
        <v>4</v>
      </c>
      <c r="B131" s="1" t="s">
        <v>79</v>
      </c>
      <c r="C131" s="15" t="s">
        <v>80</v>
      </c>
      <c r="D131" s="4">
        <v>1</v>
      </c>
      <c r="E131" s="2" t="s">
        <v>3</v>
      </c>
      <c r="F131" s="2">
        <v>3</v>
      </c>
      <c r="G131" s="55"/>
      <c r="H131" s="16">
        <f t="shared" si="9"/>
        <v>0</v>
      </c>
    </row>
    <row r="132" spans="1:8" ht="65" x14ac:dyDescent="0.25">
      <c r="A132" s="7">
        <v>5</v>
      </c>
      <c r="B132" s="1" t="s">
        <v>81</v>
      </c>
      <c r="C132" s="15" t="s">
        <v>82</v>
      </c>
      <c r="D132" s="4">
        <v>1</v>
      </c>
      <c r="E132" s="2" t="s">
        <v>3</v>
      </c>
      <c r="F132" s="2">
        <v>3</v>
      </c>
      <c r="G132" s="55"/>
      <c r="H132" s="16">
        <f t="shared" si="9"/>
        <v>0</v>
      </c>
    </row>
    <row r="133" spans="1:8" ht="13.5" customHeight="1" x14ac:dyDescent="0.25">
      <c r="A133" s="88" t="s">
        <v>34</v>
      </c>
      <c r="B133" s="88"/>
      <c r="C133" s="88"/>
      <c r="D133" s="88"/>
      <c r="E133" s="85"/>
      <c r="F133" s="85"/>
      <c r="G133" s="88"/>
      <c r="H133" s="17">
        <f>SUM(H128:H132)</f>
        <v>0</v>
      </c>
    </row>
    <row r="134" spans="1:8" ht="13.5" customHeight="1" x14ac:dyDescent="0.25">
      <c r="A134" s="86"/>
      <c r="B134" s="86"/>
      <c r="C134" s="86"/>
      <c r="D134" s="86"/>
      <c r="E134" s="86"/>
      <c r="F134" s="86"/>
      <c r="G134" s="86"/>
      <c r="H134" s="86"/>
    </row>
    <row r="135" spans="1:8" ht="13.5" customHeight="1" x14ac:dyDescent="0.25">
      <c r="A135" s="83" t="s">
        <v>215</v>
      </c>
      <c r="B135" s="83"/>
      <c r="C135" s="83"/>
      <c r="D135" s="83"/>
      <c r="E135" s="83"/>
      <c r="F135" s="83"/>
      <c r="G135" s="83"/>
      <c r="H135" s="83"/>
    </row>
    <row r="136" spans="1:8" s="23" customFormat="1" ht="37.9" customHeight="1" x14ac:dyDescent="0.25">
      <c r="A136" s="22" t="s">
        <v>167</v>
      </c>
      <c r="B136" s="10" t="s">
        <v>20</v>
      </c>
      <c r="C136" s="18" t="s">
        <v>21</v>
      </c>
      <c r="D136" s="9" t="s">
        <v>0</v>
      </c>
      <c r="E136" s="9" t="s">
        <v>1</v>
      </c>
      <c r="F136" s="6" t="s">
        <v>265</v>
      </c>
      <c r="G136" s="6" t="s">
        <v>183</v>
      </c>
      <c r="H136" s="6" t="s">
        <v>169</v>
      </c>
    </row>
    <row r="137" spans="1:8" ht="39" x14ac:dyDescent="0.25">
      <c r="A137" s="7">
        <v>1</v>
      </c>
      <c r="B137" s="1" t="s">
        <v>205</v>
      </c>
      <c r="C137" s="15" t="s">
        <v>210</v>
      </c>
      <c r="D137" s="4">
        <v>1</v>
      </c>
      <c r="E137" s="2" t="s">
        <v>3</v>
      </c>
      <c r="F137" s="2">
        <v>5</v>
      </c>
      <c r="G137" s="55"/>
      <c r="H137" s="16">
        <f>F137*G137</f>
        <v>0</v>
      </c>
    </row>
    <row r="138" spans="1:8" ht="39" x14ac:dyDescent="0.25">
      <c r="A138" s="7">
        <v>2</v>
      </c>
      <c r="B138" s="1" t="s">
        <v>206</v>
      </c>
      <c r="C138" s="15" t="s">
        <v>211</v>
      </c>
      <c r="D138" s="4">
        <v>1</v>
      </c>
      <c r="E138" s="2" t="s">
        <v>3</v>
      </c>
      <c r="F138" s="2">
        <v>5</v>
      </c>
      <c r="G138" s="55"/>
      <c r="H138" s="16">
        <f>F138*G138</f>
        <v>0</v>
      </c>
    </row>
    <row r="139" spans="1:8" ht="39" x14ac:dyDescent="0.25">
      <c r="A139" s="7">
        <v>3</v>
      </c>
      <c r="B139" s="1" t="s">
        <v>207</v>
      </c>
      <c r="C139" s="15" t="s">
        <v>212</v>
      </c>
      <c r="D139" s="4">
        <v>1</v>
      </c>
      <c r="E139" s="2" t="s">
        <v>3</v>
      </c>
      <c r="F139" s="2">
        <v>5</v>
      </c>
      <c r="G139" s="55"/>
      <c r="H139" s="16">
        <f>F139*G139</f>
        <v>0</v>
      </c>
    </row>
    <row r="140" spans="1:8" ht="39" x14ac:dyDescent="0.25">
      <c r="A140" s="7">
        <v>4</v>
      </c>
      <c r="B140" s="1" t="s">
        <v>208</v>
      </c>
      <c r="C140" s="15" t="s">
        <v>213</v>
      </c>
      <c r="D140" s="4">
        <v>1</v>
      </c>
      <c r="E140" s="2" t="s">
        <v>3</v>
      </c>
      <c r="F140" s="2">
        <v>5</v>
      </c>
      <c r="G140" s="55"/>
      <c r="H140" s="16">
        <f>F140*G140</f>
        <v>0</v>
      </c>
    </row>
    <row r="141" spans="1:8" ht="39" x14ac:dyDescent="0.25">
      <c r="A141" s="7">
        <v>5</v>
      </c>
      <c r="B141" s="1" t="s">
        <v>209</v>
      </c>
      <c r="C141" s="15" t="s">
        <v>214</v>
      </c>
      <c r="D141" s="4">
        <v>1</v>
      </c>
      <c r="E141" s="2" t="s">
        <v>3</v>
      </c>
      <c r="F141" s="2">
        <v>5</v>
      </c>
      <c r="G141" s="55"/>
      <c r="H141" s="16">
        <f>F141*G141</f>
        <v>0</v>
      </c>
    </row>
    <row r="142" spans="1:8" ht="13.5" customHeight="1" x14ac:dyDescent="0.25">
      <c r="A142" s="88" t="s">
        <v>34</v>
      </c>
      <c r="B142" s="85"/>
      <c r="C142" s="85"/>
      <c r="D142" s="88"/>
      <c r="E142" s="85"/>
      <c r="F142" s="85"/>
      <c r="G142" s="88"/>
      <c r="H142" s="24">
        <f>SUM(H137:H141)</f>
        <v>0</v>
      </c>
    </row>
    <row r="143" spans="1:8" ht="13.5" customHeight="1" x14ac:dyDescent="0.25">
      <c r="A143" s="86"/>
      <c r="B143" s="86"/>
      <c r="C143" s="86"/>
      <c r="D143" s="86"/>
      <c r="E143" s="86"/>
      <c r="F143" s="86"/>
      <c r="G143" s="86"/>
      <c r="H143" s="86"/>
    </row>
    <row r="144" spans="1:8" ht="13.5" customHeight="1" x14ac:dyDescent="0.25">
      <c r="A144" s="83" t="s">
        <v>230</v>
      </c>
      <c r="B144" s="83"/>
      <c r="C144" s="83"/>
      <c r="D144" s="83"/>
      <c r="E144" s="83"/>
      <c r="F144" s="83"/>
      <c r="G144" s="83"/>
      <c r="H144" s="83"/>
    </row>
    <row r="145" spans="1:8" ht="55.15" customHeight="1" x14ac:dyDescent="0.25">
      <c r="A145" s="9" t="s">
        <v>167</v>
      </c>
      <c r="B145" s="10" t="s">
        <v>20</v>
      </c>
      <c r="C145" s="18" t="s">
        <v>21</v>
      </c>
      <c r="D145" s="9" t="s">
        <v>0</v>
      </c>
      <c r="E145" s="9" t="s">
        <v>1</v>
      </c>
      <c r="F145" s="6" t="s">
        <v>265</v>
      </c>
      <c r="G145" s="6" t="s">
        <v>183</v>
      </c>
      <c r="H145" s="6" t="s">
        <v>169</v>
      </c>
    </row>
    <row r="146" spans="1:8" ht="39" x14ac:dyDescent="0.25">
      <c r="A146" s="7">
        <v>1</v>
      </c>
      <c r="B146" s="1" t="s">
        <v>217</v>
      </c>
      <c r="C146" s="15" t="s">
        <v>210</v>
      </c>
      <c r="D146" s="3">
        <v>1</v>
      </c>
      <c r="E146" s="2" t="s">
        <v>3</v>
      </c>
      <c r="F146" s="2">
        <v>5</v>
      </c>
      <c r="G146" s="55"/>
      <c r="H146" s="16">
        <f>F146*G146</f>
        <v>0</v>
      </c>
    </row>
    <row r="147" spans="1:8" ht="39" x14ac:dyDescent="0.25">
      <c r="A147" s="7">
        <v>2</v>
      </c>
      <c r="B147" s="1" t="s">
        <v>233</v>
      </c>
      <c r="C147" s="15" t="s">
        <v>211</v>
      </c>
      <c r="D147" s="3">
        <v>1</v>
      </c>
      <c r="E147" s="2" t="s">
        <v>3</v>
      </c>
      <c r="F147" s="2">
        <v>5</v>
      </c>
      <c r="G147" s="55"/>
      <c r="H147" s="16">
        <f t="shared" ref="H147:H150" si="10">F147*G147</f>
        <v>0</v>
      </c>
    </row>
    <row r="148" spans="1:8" ht="39" x14ac:dyDescent="0.25">
      <c r="A148" s="7">
        <v>3</v>
      </c>
      <c r="B148" s="1" t="s">
        <v>218</v>
      </c>
      <c r="C148" s="15" t="s">
        <v>212</v>
      </c>
      <c r="D148" s="3">
        <v>1</v>
      </c>
      <c r="E148" s="2" t="s">
        <v>3</v>
      </c>
      <c r="F148" s="2">
        <v>5</v>
      </c>
      <c r="G148" s="55"/>
      <c r="H148" s="16">
        <f t="shared" si="10"/>
        <v>0</v>
      </c>
    </row>
    <row r="149" spans="1:8" ht="39" x14ac:dyDescent="0.25">
      <c r="A149" s="7">
        <v>4</v>
      </c>
      <c r="B149" s="1" t="s">
        <v>231</v>
      </c>
      <c r="C149" s="15" t="s">
        <v>213</v>
      </c>
      <c r="D149" s="3">
        <v>1</v>
      </c>
      <c r="E149" s="2" t="s">
        <v>3</v>
      </c>
      <c r="F149" s="2">
        <v>5</v>
      </c>
      <c r="G149" s="55"/>
      <c r="H149" s="16">
        <f t="shared" si="10"/>
        <v>0</v>
      </c>
    </row>
    <row r="150" spans="1:8" ht="39" x14ac:dyDescent="0.25">
      <c r="A150" s="7">
        <v>5</v>
      </c>
      <c r="B150" s="1" t="s">
        <v>232</v>
      </c>
      <c r="C150" s="15" t="s">
        <v>214</v>
      </c>
      <c r="D150" s="3">
        <v>1</v>
      </c>
      <c r="E150" s="2" t="s">
        <v>3</v>
      </c>
      <c r="F150" s="2">
        <v>5</v>
      </c>
      <c r="G150" s="55"/>
      <c r="H150" s="16">
        <f t="shared" si="10"/>
        <v>0</v>
      </c>
    </row>
    <row r="151" spans="1:8" ht="13.5" customHeight="1" x14ac:dyDescent="0.25">
      <c r="A151" s="85" t="s">
        <v>34</v>
      </c>
      <c r="B151" s="85"/>
      <c r="C151" s="85"/>
      <c r="D151" s="85"/>
      <c r="E151" s="85"/>
      <c r="F151" s="85"/>
      <c r="G151" s="85"/>
      <c r="H151" s="17">
        <f>SUM(H146:H150)</f>
        <v>0</v>
      </c>
    </row>
    <row r="152" spans="1:8" ht="13.5" customHeight="1" x14ac:dyDescent="0.25">
      <c r="A152" s="86"/>
      <c r="B152" s="86"/>
      <c r="C152" s="86"/>
      <c r="D152" s="86"/>
      <c r="E152" s="86"/>
      <c r="F152" s="86"/>
      <c r="G152" s="86"/>
      <c r="H152" s="86"/>
    </row>
    <row r="153" spans="1:8" ht="13.5" customHeight="1" x14ac:dyDescent="0.25">
      <c r="A153" s="83" t="s">
        <v>229</v>
      </c>
      <c r="B153" s="83"/>
      <c r="C153" s="83"/>
      <c r="D153" s="83"/>
      <c r="E153" s="83"/>
      <c r="F153" s="83"/>
      <c r="G153" s="83"/>
      <c r="H153" s="83"/>
    </row>
    <row r="154" spans="1:8" ht="52.15" customHeight="1" x14ac:dyDescent="0.25">
      <c r="A154" s="9" t="s">
        <v>167</v>
      </c>
      <c r="B154" s="10" t="s">
        <v>20</v>
      </c>
      <c r="C154" s="18" t="s">
        <v>21</v>
      </c>
      <c r="D154" s="9" t="s">
        <v>0</v>
      </c>
      <c r="E154" s="9" t="s">
        <v>1</v>
      </c>
      <c r="F154" s="6" t="s">
        <v>265</v>
      </c>
      <c r="G154" s="6" t="s">
        <v>183</v>
      </c>
      <c r="H154" s="6" t="s">
        <v>169</v>
      </c>
    </row>
    <row r="155" spans="1:8" ht="39" x14ac:dyDescent="0.25">
      <c r="A155" s="7">
        <v>1</v>
      </c>
      <c r="B155" s="25" t="s">
        <v>221</v>
      </c>
      <c r="C155" s="15" t="s">
        <v>224</v>
      </c>
      <c r="D155" s="3">
        <v>1</v>
      </c>
      <c r="E155" s="2" t="s">
        <v>3</v>
      </c>
      <c r="F155" s="2">
        <v>5</v>
      </c>
      <c r="G155" s="55"/>
      <c r="H155" s="16">
        <f>F155*G155</f>
        <v>0</v>
      </c>
    </row>
    <row r="156" spans="1:8" ht="39" x14ac:dyDescent="0.25">
      <c r="A156" s="7">
        <v>2</v>
      </c>
      <c r="B156" s="25" t="s">
        <v>220</v>
      </c>
      <c r="C156" s="15" t="s">
        <v>225</v>
      </c>
      <c r="D156" s="3">
        <v>1</v>
      </c>
      <c r="E156" s="2" t="s">
        <v>3</v>
      </c>
      <c r="F156" s="2">
        <v>5</v>
      </c>
      <c r="G156" s="55"/>
      <c r="H156" s="16">
        <f t="shared" ref="H156:H159" si="11">F156*G156</f>
        <v>0</v>
      </c>
    </row>
    <row r="157" spans="1:8" ht="39" x14ac:dyDescent="0.25">
      <c r="A157" s="7">
        <v>3</v>
      </c>
      <c r="B157" s="25" t="s">
        <v>219</v>
      </c>
      <c r="C157" s="15" t="s">
        <v>226</v>
      </c>
      <c r="D157" s="3">
        <v>1</v>
      </c>
      <c r="E157" s="2" t="s">
        <v>3</v>
      </c>
      <c r="F157" s="2">
        <v>5</v>
      </c>
      <c r="G157" s="55"/>
      <c r="H157" s="16">
        <f t="shared" si="11"/>
        <v>0</v>
      </c>
    </row>
    <row r="158" spans="1:8" ht="39" x14ac:dyDescent="0.25">
      <c r="A158" s="7">
        <v>4</v>
      </c>
      <c r="B158" s="25" t="s">
        <v>222</v>
      </c>
      <c r="C158" s="15" t="s">
        <v>227</v>
      </c>
      <c r="D158" s="3">
        <v>1</v>
      </c>
      <c r="E158" s="2" t="s">
        <v>3</v>
      </c>
      <c r="F158" s="2">
        <v>5</v>
      </c>
      <c r="G158" s="55"/>
      <c r="H158" s="16">
        <f t="shared" si="11"/>
        <v>0</v>
      </c>
    </row>
    <row r="159" spans="1:8" ht="39" x14ac:dyDescent="0.25">
      <c r="A159" s="7">
        <v>5</v>
      </c>
      <c r="B159" s="25" t="s">
        <v>223</v>
      </c>
      <c r="C159" s="15" t="s">
        <v>228</v>
      </c>
      <c r="D159" s="3">
        <v>1</v>
      </c>
      <c r="E159" s="2" t="s">
        <v>3</v>
      </c>
      <c r="F159" s="2">
        <v>5</v>
      </c>
      <c r="G159" s="55"/>
      <c r="H159" s="16">
        <f t="shared" si="11"/>
        <v>0</v>
      </c>
    </row>
    <row r="160" spans="1:8" ht="13.5" customHeight="1" x14ac:dyDescent="0.25">
      <c r="A160" s="85" t="s">
        <v>34</v>
      </c>
      <c r="B160" s="85"/>
      <c r="C160" s="85"/>
      <c r="D160" s="85"/>
      <c r="E160" s="85"/>
      <c r="F160" s="85"/>
      <c r="G160" s="85"/>
      <c r="H160" s="17">
        <f>SUM(H155:H159)</f>
        <v>0</v>
      </c>
    </row>
    <row r="161" spans="1:8" ht="13.5" customHeight="1" x14ac:dyDescent="0.25">
      <c r="A161" s="86"/>
      <c r="B161" s="86"/>
      <c r="C161" s="86"/>
      <c r="D161" s="86"/>
      <c r="E161" s="86"/>
      <c r="F161" s="86"/>
      <c r="G161" s="86"/>
      <c r="H161" s="86"/>
    </row>
    <row r="162" spans="1:8" ht="13.5" customHeight="1" x14ac:dyDescent="0.25">
      <c r="A162" s="83" t="s">
        <v>216</v>
      </c>
      <c r="B162" s="83"/>
      <c r="C162" s="83"/>
      <c r="D162" s="83"/>
      <c r="E162" s="83"/>
      <c r="F162" s="83"/>
      <c r="G162" s="83"/>
      <c r="H162" s="83"/>
    </row>
    <row r="163" spans="1:8" ht="53.5" customHeight="1" x14ac:dyDescent="0.25">
      <c r="A163" s="9" t="s">
        <v>167</v>
      </c>
      <c r="B163" s="10" t="s">
        <v>20</v>
      </c>
      <c r="C163" s="18" t="s">
        <v>21</v>
      </c>
      <c r="D163" s="9" t="s">
        <v>0</v>
      </c>
      <c r="E163" s="9" t="s">
        <v>1</v>
      </c>
      <c r="F163" s="6" t="s">
        <v>265</v>
      </c>
      <c r="G163" s="6" t="s">
        <v>183</v>
      </c>
      <c r="H163" s="6" t="s">
        <v>169</v>
      </c>
    </row>
    <row r="164" spans="1:8" ht="39" x14ac:dyDescent="0.25">
      <c r="A164" s="7">
        <v>1</v>
      </c>
      <c r="B164" s="27" t="s">
        <v>234</v>
      </c>
      <c r="C164" s="15" t="s">
        <v>224</v>
      </c>
      <c r="D164" s="3">
        <v>1</v>
      </c>
      <c r="E164" s="3" t="s">
        <v>3</v>
      </c>
      <c r="F164" s="3">
        <v>2</v>
      </c>
      <c r="G164" s="55"/>
      <c r="H164" s="16">
        <f>F164*G164</f>
        <v>0</v>
      </c>
    </row>
    <row r="165" spans="1:8" ht="39" x14ac:dyDescent="0.25">
      <c r="A165" s="7">
        <v>2</v>
      </c>
      <c r="B165" s="27" t="s">
        <v>235</v>
      </c>
      <c r="C165" s="15" t="s">
        <v>225</v>
      </c>
      <c r="D165" s="3">
        <v>1</v>
      </c>
      <c r="E165" s="3" t="s">
        <v>3</v>
      </c>
      <c r="F165" s="3">
        <v>2</v>
      </c>
      <c r="G165" s="55"/>
      <c r="H165" s="16">
        <f t="shared" ref="H165:H168" si="12">F165*G165</f>
        <v>0</v>
      </c>
    </row>
    <row r="166" spans="1:8" ht="39" x14ac:dyDescent="0.25">
      <c r="A166" s="7">
        <v>3</v>
      </c>
      <c r="B166" s="27" t="s">
        <v>237</v>
      </c>
      <c r="C166" s="15" t="s">
        <v>226</v>
      </c>
      <c r="D166" s="3">
        <v>1</v>
      </c>
      <c r="E166" s="3" t="s">
        <v>3</v>
      </c>
      <c r="F166" s="3">
        <v>2</v>
      </c>
      <c r="G166" s="55"/>
      <c r="H166" s="16">
        <f t="shared" si="12"/>
        <v>0</v>
      </c>
    </row>
    <row r="167" spans="1:8" ht="39" x14ac:dyDescent="0.25">
      <c r="A167" s="7">
        <v>4</v>
      </c>
      <c r="B167" s="27" t="s">
        <v>238</v>
      </c>
      <c r="C167" s="15" t="s">
        <v>227</v>
      </c>
      <c r="D167" s="3">
        <v>1</v>
      </c>
      <c r="E167" s="3" t="s">
        <v>3</v>
      </c>
      <c r="F167" s="3">
        <v>2</v>
      </c>
      <c r="G167" s="55"/>
      <c r="H167" s="16">
        <f t="shared" si="12"/>
        <v>0</v>
      </c>
    </row>
    <row r="168" spans="1:8" ht="39" x14ac:dyDescent="0.25">
      <c r="A168" s="7">
        <v>5</v>
      </c>
      <c r="B168" s="27" t="s">
        <v>236</v>
      </c>
      <c r="C168" s="15" t="s">
        <v>228</v>
      </c>
      <c r="D168" s="3">
        <v>1</v>
      </c>
      <c r="E168" s="3" t="s">
        <v>3</v>
      </c>
      <c r="F168" s="3">
        <v>2</v>
      </c>
      <c r="G168" s="55"/>
      <c r="H168" s="16">
        <f t="shared" si="12"/>
        <v>0</v>
      </c>
    </row>
    <row r="169" spans="1:8" ht="13.5" customHeight="1" x14ac:dyDescent="0.25">
      <c r="A169" s="85" t="s">
        <v>34</v>
      </c>
      <c r="B169" s="85"/>
      <c r="C169" s="85"/>
      <c r="D169" s="85"/>
      <c r="E169" s="85"/>
      <c r="F169" s="85"/>
      <c r="G169" s="85"/>
      <c r="H169" s="17">
        <f>SUM(H164:H168)</f>
        <v>0</v>
      </c>
    </row>
    <row r="170" spans="1:8" ht="13.5" customHeight="1" x14ac:dyDescent="0.25">
      <c r="A170" s="86"/>
      <c r="B170" s="86"/>
      <c r="C170" s="86"/>
      <c r="D170" s="86"/>
      <c r="E170" s="86"/>
      <c r="F170" s="86"/>
      <c r="G170" s="86"/>
      <c r="H170" s="86"/>
    </row>
    <row r="171" spans="1:8" ht="13.5" customHeight="1" x14ac:dyDescent="0.25">
      <c r="A171" s="83" t="s">
        <v>184</v>
      </c>
      <c r="B171" s="83"/>
      <c r="C171" s="83"/>
      <c r="D171" s="83"/>
      <c r="E171" s="83"/>
      <c r="F171" s="83"/>
      <c r="G171" s="83"/>
      <c r="H171" s="83"/>
    </row>
    <row r="172" spans="1:8" ht="41.25" customHeight="1" x14ac:dyDescent="0.25">
      <c r="A172" s="9" t="s">
        <v>167</v>
      </c>
      <c r="B172" s="10" t="s">
        <v>20</v>
      </c>
      <c r="C172" s="18" t="s">
        <v>21</v>
      </c>
      <c r="D172" s="9" t="s">
        <v>0</v>
      </c>
      <c r="E172" s="9" t="s">
        <v>1</v>
      </c>
      <c r="F172" s="6" t="s">
        <v>265</v>
      </c>
      <c r="G172" s="6" t="s">
        <v>168</v>
      </c>
      <c r="H172" s="6" t="s">
        <v>169</v>
      </c>
    </row>
    <row r="173" spans="1:8" ht="26" x14ac:dyDescent="0.25">
      <c r="A173" s="7">
        <v>1</v>
      </c>
      <c r="B173" s="27" t="s">
        <v>83</v>
      </c>
      <c r="C173" s="26" t="s">
        <v>239</v>
      </c>
      <c r="D173" s="3">
        <v>1</v>
      </c>
      <c r="E173" s="3" t="s">
        <v>3</v>
      </c>
      <c r="F173" s="3">
        <v>10</v>
      </c>
      <c r="G173" s="55"/>
      <c r="H173" s="16">
        <f>F173*G173</f>
        <v>0</v>
      </c>
    </row>
    <row r="174" spans="1:8" ht="39" x14ac:dyDescent="0.25">
      <c r="A174" s="7">
        <v>2</v>
      </c>
      <c r="B174" s="27" t="s">
        <v>285</v>
      </c>
      <c r="C174" s="26" t="s">
        <v>240</v>
      </c>
      <c r="D174" s="3">
        <v>1</v>
      </c>
      <c r="E174" s="3" t="s">
        <v>3</v>
      </c>
      <c r="F174" s="3">
        <v>5</v>
      </c>
      <c r="G174" s="55"/>
      <c r="H174" s="16">
        <f>F174*G174</f>
        <v>0</v>
      </c>
    </row>
    <row r="175" spans="1:8" ht="26" x14ac:dyDescent="0.25">
      <c r="A175" s="7">
        <v>3</v>
      </c>
      <c r="B175" s="27" t="s">
        <v>286</v>
      </c>
      <c r="C175" s="26" t="s">
        <v>253</v>
      </c>
      <c r="D175" s="3">
        <v>1</v>
      </c>
      <c r="E175" s="3" t="s">
        <v>3</v>
      </c>
      <c r="F175" s="3">
        <v>2</v>
      </c>
      <c r="G175" s="55"/>
      <c r="H175" s="16">
        <f t="shared" ref="H175:H178" si="13">F175*G175</f>
        <v>0</v>
      </c>
    </row>
    <row r="176" spans="1:8" ht="39" x14ac:dyDescent="0.25">
      <c r="A176" s="7">
        <v>4</v>
      </c>
      <c r="B176" s="27" t="s">
        <v>287</v>
      </c>
      <c r="C176" s="26" t="s">
        <v>254</v>
      </c>
      <c r="D176" s="3">
        <v>1</v>
      </c>
      <c r="E176" s="3" t="s">
        <v>3</v>
      </c>
      <c r="F176" s="3">
        <v>2</v>
      </c>
      <c r="G176" s="55"/>
      <c r="H176" s="16">
        <f t="shared" ref="H176" si="14">F176*G176</f>
        <v>0</v>
      </c>
    </row>
    <row r="177" spans="1:8" ht="26" x14ac:dyDescent="0.25">
      <c r="A177" s="7">
        <v>5</v>
      </c>
      <c r="B177" s="27" t="s">
        <v>288</v>
      </c>
      <c r="C177" s="26" t="s">
        <v>247</v>
      </c>
      <c r="D177" s="3">
        <v>1</v>
      </c>
      <c r="E177" s="3" t="s">
        <v>3</v>
      </c>
      <c r="F177" s="3">
        <v>10</v>
      </c>
      <c r="G177" s="55"/>
      <c r="H177" s="16">
        <f t="shared" si="13"/>
        <v>0</v>
      </c>
    </row>
    <row r="178" spans="1:8" ht="39" x14ac:dyDescent="0.25">
      <c r="A178" s="7">
        <v>6</v>
      </c>
      <c r="B178" s="27" t="s">
        <v>289</v>
      </c>
      <c r="C178" s="26" t="s">
        <v>248</v>
      </c>
      <c r="D178" s="3">
        <v>1</v>
      </c>
      <c r="E178" s="3" t="s">
        <v>3</v>
      </c>
      <c r="F178" s="3">
        <v>5</v>
      </c>
      <c r="G178" s="55"/>
      <c r="H178" s="16">
        <f t="shared" si="13"/>
        <v>0</v>
      </c>
    </row>
    <row r="179" spans="1:8" ht="26" x14ac:dyDescent="0.25">
      <c r="A179" s="7">
        <v>7</v>
      </c>
      <c r="B179" s="27" t="s">
        <v>290</v>
      </c>
      <c r="C179" s="26" t="s">
        <v>251</v>
      </c>
      <c r="D179" s="3">
        <v>1</v>
      </c>
      <c r="E179" s="3" t="s">
        <v>3</v>
      </c>
      <c r="F179" s="3">
        <v>1</v>
      </c>
      <c r="G179" s="55"/>
      <c r="H179" s="16">
        <f t="shared" ref="H179:H180" si="15">F179*G179</f>
        <v>0</v>
      </c>
    </row>
    <row r="180" spans="1:8" ht="39" x14ac:dyDescent="0.25">
      <c r="A180" s="7">
        <v>8</v>
      </c>
      <c r="B180" s="27" t="s">
        <v>291</v>
      </c>
      <c r="C180" s="26" t="s">
        <v>252</v>
      </c>
      <c r="D180" s="3">
        <v>1</v>
      </c>
      <c r="E180" s="3" t="s">
        <v>3</v>
      </c>
      <c r="F180" s="3">
        <v>1</v>
      </c>
      <c r="G180" s="55"/>
      <c r="H180" s="16">
        <f t="shared" si="15"/>
        <v>0</v>
      </c>
    </row>
    <row r="181" spans="1:8" ht="39" x14ac:dyDescent="0.25">
      <c r="A181" s="7">
        <v>9</v>
      </c>
      <c r="B181" s="27" t="s">
        <v>292</v>
      </c>
      <c r="C181" s="26" t="s">
        <v>249</v>
      </c>
      <c r="D181" s="3">
        <v>1</v>
      </c>
      <c r="E181" s="3" t="s">
        <v>3</v>
      </c>
      <c r="F181" s="3">
        <v>10</v>
      </c>
      <c r="G181" s="55"/>
      <c r="H181" s="16">
        <f t="shared" ref="H181:H182" si="16">F181*G181</f>
        <v>0</v>
      </c>
    </row>
    <row r="182" spans="1:8" ht="39" x14ac:dyDescent="0.25">
      <c r="A182" s="7">
        <v>10</v>
      </c>
      <c r="B182" s="27" t="s">
        <v>293</v>
      </c>
      <c r="C182" s="26" t="s">
        <v>250</v>
      </c>
      <c r="D182" s="3">
        <v>1</v>
      </c>
      <c r="E182" s="3" t="s">
        <v>3</v>
      </c>
      <c r="F182" s="3">
        <v>5</v>
      </c>
      <c r="G182" s="55"/>
      <c r="H182" s="16">
        <f t="shared" si="16"/>
        <v>0</v>
      </c>
    </row>
    <row r="183" spans="1:8" ht="26" x14ac:dyDescent="0.25">
      <c r="A183" s="7">
        <v>11</v>
      </c>
      <c r="B183" s="27" t="s">
        <v>294</v>
      </c>
      <c r="C183" s="26" t="s">
        <v>255</v>
      </c>
      <c r="D183" s="3">
        <v>1</v>
      </c>
      <c r="E183" s="3" t="s">
        <v>3</v>
      </c>
      <c r="F183" s="3">
        <v>1</v>
      </c>
      <c r="G183" s="55"/>
      <c r="H183" s="16">
        <f t="shared" ref="H183:H184" si="17">F183*G183</f>
        <v>0</v>
      </c>
    </row>
    <row r="184" spans="1:8" ht="39" x14ac:dyDescent="0.25">
      <c r="A184" s="7">
        <v>12</v>
      </c>
      <c r="B184" s="27" t="s">
        <v>295</v>
      </c>
      <c r="C184" s="26" t="s">
        <v>256</v>
      </c>
      <c r="D184" s="3">
        <v>1</v>
      </c>
      <c r="E184" s="3" t="s">
        <v>3</v>
      </c>
      <c r="F184" s="3">
        <v>1</v>
      </c>
      <c r="G184" s="55"/>
      <c r="H184" s="16">
        <f t="shared" si="17"/>
        <v>0</v>
      </c>
    </row>
    <row r="185" spans="1:8" ht="13.5" customHeight="1" x14ac:dyDescent="0.25">
      <c r="A185" s="85" t="s">
        <v>34</v>
      </c>
      <c r="B185" s="85"/>
      <c r="C185" s="85"/>
      <c r="D185" s="85"/>
      <c r="E185" s="85"/>
      <c r="F185" s="85"/>
      <c r="G185" s="85"/>
      <c r="H185" s="17">
        <f>SUM(H173:H184)</f>
        <v>0</v>
      </c>
    </row>
    <row r="186" spans="1:8" ht="13.5" customHeight="1" x14ac:dyDescent="0.25">
      <c r="A186" s="82"/>
      <c r="B186" s="82"/>
      <c r="C186" s="82"/>
      <c r="D186" s="82"/>
      <c r="E186" s="82"/>
      <c r="F186" s="82"/>
      <c r="G186" s="82"/>
      <c r="H186" s="82"/>
    </row>
    <row r="187" spans="1:8" ht="13.5" customHeight="1" x14ac:dyDescent="0.25">
      <c r="A187" s="83" t="s">
        <v>84</v>
      </c>
      <c r="B187" s="83"/>
      <c r="C187" s="83"/>
      <c r="D187" s="83"/>
      <c r="E187" s="83"/>
      <c r="F187" s="83"/>
      <c r="G187" s="83"/>
      <c r="H187" s="83"/>
    </row>
    <row r="188" spans="1:8" ht="38.25" customHeight="1" x14ac:dyDescent="0.25">
      <c r="A188" s="9" t="s">
        <v>167</v>
      </c>
      <c r="B188" s="10" t="s">
        <v>20</v>
      </c>
      <c r="C188" s="18" t="s">
        <v>21</v>
      </c>
      <c r="D188" s="9" t="s">
        <v>0</v>
      </c>
      <c r="E188" s="9" t="s">
        <v>1</v>
      </c>
      <c r="F188" s="6" t="s">
        <v>265</v>
      </c>
      <c r="G188" s="6" t="s">
        <v>183</v>
      </c>
      <c r="H188" s="6" t="s">
        <v>169</v>
      </c>
    </row>
    <row r="189" spans="1:8" ht="39" x14ac:dyDescent="0.25">
      <c r="A189" s="7">
        <v>1</v>
      </c>
      <c r="B189" s="27" t="s">
        <v>85</v>
      </c>
      <c r="C189" s="26" t="s">
        <v>241</v>
      </c>
      <c r="D189" s="3">
        <v>1</v>
      </c>
      <c r="E189" s="2" t="s">
        <v>5</v>
      </c>
      <c r="F189" s="2">
        <v>10</v>
      </c>
      <c r="G189" s="8"/>
      <c r="H189" s="16">
        <f t="shared" ref="H189" si="18">F189*G189</f>
        <v>0</v>
      </c>
    </row>
    <row r="190" spans="1:8" ht="13.5" customHeight="1" x14ac:dyDescent="0.25">
      <c r="A190" s="85" t="s">
        <v>34</v>
      </c>
      <c r="B190" s="85"/>
      <c r="C190" s="85"/>
      <c r="D190" s="85"/>
      <c r="E190" s="85"/>
      <c r="F190" s="85"/>
      <c r="G190" s="85"/>
      <c r="H190" s="17">
        <f>SUM(H189:H189)</f>
        <v>0</v>
      </c>
    </row>
    <row r="191" spans="1:8" ht="13.5" customHeight="1" x14ac:dyDescent="0.25">
      <c r="A191" s="86"/>
      <c r="B191" s="86"/>
      <c r="C191" s="86"/>
      <c r="D191" s="86"/>
      <c r="E191" s="86"/>
      <c r="F191" s="86"/>
      <c r="G191" s="86"/>
      <c r="H191" s="86"/>
    </row>
    <row r="192" spans="1:8" ht="13.5" customHeight="1" x14ac:dyDescent="0.25">
      <c r="A192" s="83" t="s">
        <v>203</v>
      </c>
      <c r="B192" s="83"/>
      <c r="C192" s="83"/>
      <c r="D192" s="83"/>
      <c r="E192" s="83"/>
      <c r="F192" s="83"/>
      <c r="G192" s="83"/>
      <c r="H192" s="83"/>
    </row>
    <row r="193" spans="1:8" ht="52.15" customHeight="1" x14ac:dyDescent="0.25">
      <c r="A193" s="9" t="s">
        <v>167</v>
      </c>
      <c r="B193" s="10" t="s">
        <v>20</v>
      </c>
      <c r="C193" s="18" t="s">
        <v>21</v>
      </c>
      <c r="D193" s="9" t="s">
        <v>0</v>
      </c>
      <c r="E193" s="9" t="s">
        <v>1</v>
      </c>
      <c r="F193" s="6" t="s">
        <v>265</v>
      </c>
      <c r="G193" s="6" t="s">
        <v>183</v>
      </c>
      <c r="H193" s="6" t="s">
        <v>169</v>
      </c>
    </row>
    <row r="194" spans="1:8" ht="26" x14ac:dyDescent="0.25">
      <c r="A194" s="7">
        <v>1</v>
      </c>
      <c r="B194" s="27" t="s">
        <v>257</v>
      </c>
      <c r="C194" s="26" t="s">
        <v>86</v>
      </c>
      <c r="D194" s="3">
        <v>1</v>
      </c>
      <c r="E194" s="3" t="s">
        <v>3</v>
      </c>
      <c r="F194" s="3">
        <v>5</v>
      </c>
      <c r="G194" s="55"/>
      <c r="H194" s="16">
        <f>F194*G194</f>
        <v>0</v>
      </c>
    </row>
    <row r="195" spans="1:8" ht="26" x14ac:dyDescent="0.25">
      <c r="A195" s="7">
        <v>2</v>
      </c>
      <c r="B195" s="27" t="s">
        <v>87</v>
      </c>
      <c r="C195" s="26" t="s">
        <v>88</v>
      </c>
      <c r="D195" s="3">
        <v>1</v>
      </c>
      <c r="E195" s="3" t="s">
        <v>3</v>
      </c>
      <c r="F195" s="3">
        <v>5</v>
      </c>
      <c r="G195" s="55"/>
      <c r="H195" s="16">
        <f t="shared" ref="H195:H209" si="19">F195*G195</f>
        <v>0</v>
      </c>
    </row>
    <row r="196" spans="1:8" ht="26" x14ac:dyDescent="0.25">
      <c r="A196" s="7">
        <v>3</v>
      </c>
      <c r="B196" s="27" t="s">
        <v>89</v>
      </c>
      <c r="C196" s="26" t="s">
        <v>90</v>
      </c>
      <c r="D196" s="3">
        <v>1</v>
      </c>
      <c r="E196" s="3" t="s">
        <v>3</v>
      </c>
      <c r="F196" s="3">
        <v>5</v>
      </c>
      <c r="G196" s="55"/>
      <c r="H196" s="16">
        <f t="shared" si="19"/>
        <v>0</v>
      </c>
    </row>
    <row r="197" spans="1:8" ht="26" x14ac:dyDescent="0.25">
      <c r="A197" s="7">
        <v>4</v>
      </c>
      <c r="B197" s="27" t="s">
        <v>91</v>
      </c>
      <c r="C197" s="26" t="s">
        <v>92</v>
      </c>
      <c r="D197" s="3">
        <v>1</v>
      </c>
      <c r="E197" s="3" t="s">
        <v>3</v>
      </c>
      <c r="F197" s="3">
        <v>5</v>
      </c>
      <c r="G197" s="55"/>
      <c r="H197" s="16">
        <f t="shared" si="19"/>
        <v>0</v>
      </c>
    </row>
    <row r="198" spans="1:8" ht="26" x14ac:dyDescent="0.25">
      <c r="A198" s="7">
        <v>5</v>
      </c>
      <c r="B198" s="27" t="s">
        <v>93</v>
      </c>
      <c r="C198" s="26" t="s">
        <v>94</v>
      </c>
      <c r="D198" s="3">
        <v>1</v>
      </c>
      <c r="E198" s="3" t="s">
        <v>3</v>
      </c>
      <c r="F198" s="3">
        <v>2</v>
      </c>
      <c r="G198" s="55"/>
      <c r="H198" s="16">
        <f t="shared" si="19"/>
        <v>0</v>
      </c>
    </row>
    <row r="199" spans="1:8" ht="26" x14ac:dyDescent="0.25">
      <c r="A199" s="7">
        <v>6</v>
      </c>
      <c r="B199" s="27" t="s">
        <v>95</v>
      </c>
      <c r="C199" s="26" t="s">
        <v>96</v>
      </c>
      <c r="D199" s="3">
        <v>1</v>
      </c>
      <c r="E199" s="3" t="s">
        <v>3</v>
      </c>
      <c r="F199" s="3">
        <v>2</v>
      </c>
      <c r="G199" s="55"/>
      <c r="H199" s="16">
        <f t="shared" si="19"/>
        <v>0</v>
      </c>
    </row>
    <row r="200" spans="1:8" ht="39" x14ac:dyDescent="0.25">
      <c r="A200" s="7">
        <v>7</v>
      </c>
      <c r="B200" s="27" t="s">
        <v>258</v>
      </c>
      <c r="C200" s="26" t="s">
        <v>259</v>
      </c>
      <c r="D200" s="3">
        <v>1</v>
      </c>
      <c r="E200" s="3" t="s">
        <v>3</v>
      </c>
      <c r="F200" s="3">
        <v>2</v>
      </c>
      <c r="G200" s="55"/>
      <c r="H200" s="16">
        <f t="shared" si="19"/>
        <v>0</v>
      </c>
    </row>
    <row r="201" spans="1:8" ht="26" x14ac:dyDescent="0.25">
      <c r="A201" s="7">
        <v>8</v>
      </c>
      <c r="B201" s="27" t="s">
        <v>97</v>
      </c>
      <c r="C201" s="26" t="s">
        <v>98</v>
      </c>
      <c r="D201" s="3">
        <v>1</v>
      </c>
      <c r="E201" s="3" t="s">
        <v>3</v>
      </c>
      <c r="F201" s="3">
        <v>2</v>
      </c>
      <c r="G201" s="55"/>
      <c r="H201" s="16">
        <f t="shared" si="19"/>
        <v>0</v>
      </c>
    </row>
    <row r="202" spans="1:8" ht="26" x14ac:dyDescent="0.25">
      <c r="A202" s="7">
        <v>9</v>
      </c>
      <c r="B202" s="27" t="s">
        <v>99</v>
      </c>
      <c r="C202" s="26" t="s">
        <v>100</v>
      </c>
      <c r="D202" s="3">
        <v>1</v>
      </c>
      <c r="E202" s="3" t="s">
        <v>3</v>
      </c>
      <c r="F202" s="3">
        <v>2</v>
      </c>
      <c r="G202" s="55"/>
      <c r="H202" s="16">
        <f t="shared" si="19"/>
        <v>0</v>
      </c>
    </row>
    <row r="203" spans="1:8" x14ac:dyDescent="0.25">
      <c r="A203" s="7">
        <v>10</v>
      </c>
      <c r="B203" s="27" t="s">
        <v>101</v>
      </c>
      <c r="C203" s="26" t="s">
        <v>102</v>
      </c>
      <c r="D203" s="3">
        <v>1</v>
      </c>
      <c r="E203" s="3" t="s">
        <v>3</v>
      </c>
      <c r="F203" s="3">
        <v>2</v>
      </c>
      <c r="G203" s="55"/>
      <c r="H203" s="16">
        <f t="shared" si="19"/>
        <v>0</v>
      </c>
    </row>
    <row r="204" spans="1:8" ht="26" x14ac:dyDescent="0.25">
      <c r="A204" s="7">
        <v>11</v>
      </c>
      <c r="B204" s="27" t="s">
        <v>103</v>
      </c>
      <c r="C204" s="26" t="s">
        <v>104</v>
      </c>
      <c r="D204" s="3">
        <v>1</v>
      </c>
      <c r="E204" s="3" t="s">
        <v>3</v>
      </c>
      <c r="F204" s="3">
        <v>2</v>
      </c>
      <c r="G204" s="55"/>
      <c r="H204" s="16">
        <f t="shared" si="19"/>
        <v>0</v>
      </c>
    </row>
    <row r="205" spans="1:8" ht="26" x14ac:dyDescent="0.25">
      <c r="A205" s="7">
        <v>12</v>
      </c>
      <c r="B205" s="27" t="s">
        <v>105</v>
      </c>
      <c r="C205" s="26" t="s">
        <v>106</v>
      </c>
      <c r="D205" s="3">
        <v>1</v>
      </c>
      <c r="E205" s="3" t="s">
        <v>3</v>
      </c>
      <c r="F205" s="3">
        <v>2</v>
      </c>
      <c r="G205" s="55"/>
      <c r="H205" s="16">
        <f t="shared" si="19"/>
        <v>0</v>
      </c>
    </row>
    <row r="206" spans="1:8" ht="26" x14ac:dyDescent="0.25">
      <c r="A206" s="7">
        <v>13</v>
      </c>
      <c r="B206" s="27" t="s">
        <v>201</v>
      </c>
      <c r="C206" s="26" t="s">
        <v>107</v>
      </c>
      <c r="D206" s="3">
        <v>1</v>
      </c>
      <c r="E206" s="3" t="s">
        <v>2</v>
      </c>
      <c r="F206" s="3">
        <v>2</v>
      </c>
      <c r="G206" s="55"/>
      <c r="H206" s="16">
        <f t="shared" si="19"/>
        <v>0</v>
      </c>
    </row>
    <row r="207" spans="1:8" ht="26" x14ac:dyDescent="0.25">
      <c r="A207" s="7">
        <v>14</v>
      </c>
      <c r="B207" s="27" t="s">
        <v>108</v>
      </c>
      <c r="C207" s="26" t="s">
        <v>109</v>
      </c>
      <c r="D207" s="3">
        <v>1</v>
      </c>
      <c r="E207" s="3" t="s">
        <v>2</v>
      </c>
      <c r="F207" s="3">
        <v>2</v>
      </c>
      <c r="G207" s="55"/>
      <c r="H207" s="16">
        <f t="shared" si="19"/>
        <v>0</v>
      </c>
    </row>
    <row r="208" spans="1:8" ht="26" x14ac:dyDescent="0.25">
      <c r="A208" s="7">
        <v>15</v>
      </c>
      <c r="B208" s="27" t="s">
        <v>110</v>
      </c>
      <c r="C208" s="26" t="s">
        <v>111</v>
      </c>
      <c r="D208" s="3">
        <v>1</v>
      </c>
      <c r="E208" s="3" t="s">
        <v>3</v>
      </c>
      <c r="F208" s="3">
        <v>5</v>
      </c>
      <c r="G208" s="55"/>
      <c r="H208" s="16">
        <f t="shared" si="19"/>
        <v>0</v>
      </c>
    </row>
    <row r="209" spans="1:8" x14ac:dyDescent="0.25">
      <c r="A209" s="7">
        <v>16</v>
      </c>
      <c r="B209" s="27" t="s">
        <v>112</v>
      </c>
      <c r="C209" s="26" t="s">
        <v>113</v>
      </c>
      <c r="D209" s="3">
        <v>1</v>
      </c>
      <c r="E209" s="3" t="s">
        <v>3</v>
      </c>
      <c r="F209" s="3">
        <v>2</v>
      </c>
      <c r="G209" s="55"/>
      <c r="H209" s="16">
        <f t="shared" si="19"/>
        <v>0</v>
      </c>
    </row>
    <row r="210" spans="1:8" ht="13.5" customHeight="1" x14ac:dyDescent="0.25">
      <c r="A210" s="85" t="s">
        <v>34</v>
      </c>
      <c r="B210" s="85"/>
      <c r="C210" s="85"/>
      <c r="D210" s="85"/>
      <c r="E210" s="85"/>
      <c r="F210" s="85"/>
      <c r="G210" s="85"/>
      <c r="H210" s="17">
        <f>SUM(H194:H209)</f>
        <v>0</v>
      </c>
    </row>
    <row r="211" spans="1:8" ht="13.5" customHeight="1" x14ac:dyDescent="0.25"/>
    <row r="212" spans="1:8" ht="13.5" customHeight="1" x14ac:dyDescent="0.25">
      <c r="A212" s="83" t="s">
        <v>204</v>
      </c>
      <c r="B212" s="83"/>
      <c r="C212" s="83"/>
      <c r="D212" s="83"/>
      <c r="E212" s="83"/>
      <c r="F212" s="83"/>
      <c r="G212" s="83"/>
      <c r="H212" s="83"/>
    </row>
    <row r="213" spans="1:8" ht="52.9" customHeight="1" x14ac:dyDescent="0.25">
      <c r="A213" s="9" t="s">
        <v>167</v>
      </c>
      <c r="B213" s="10" t="s">
        <v>20</v>
      </c>
      <c r="C213" s="18" t="s">
        <v>21</v>
      </c>
      <c r="D213" s="9" t="s">
        <v>0</v>
      </c>
      <c r="E213" s="9" t="s">
        <v>1</v>
      </c>
      <c r="F213" s="6" t="s">
        <v>265</v>
      </c>
      <c r="G213" s="6" t="s">
        <v>183</v>
      </c>
      <c r="H213" s="6" t="s">
        <v>169</v>
      </c>
    </row>
    <row r="214" spans="1:8" ht="26" x14ac:dyDescent="0.25">
      <c r="A214" s="7">
        <v>1</v>
      </c>
      <c r="B214" s="25" t="s">
        <v>202</v>
      </c>
      <c r="C214" s="26" t="s">
        <v>114</v>
      </c>
      <c r="D214" s="3">
        <v>1</v>
      </c>
      <c r="E214" s="3" t="s">
        <v>3</v>
      </c>
      <c r="F214" s="3">
        <v>5</v>
      </c>
      <c r="G214" s="55"/>
      <c r="H214" s="16">
        <f>F214*G214</f>
        <v>0</v>
      </c>
    </row>
    <row r="215" spans="1:8" ht="26" x14ac:dyDescent="0.25">
      <c r="A215" s="7">
        <v>2</v>
      </c>
      <c r="B215" s="25" t="s">
        <v>115</v>
      </c>
      <c r="C215" s="26" t="s">
        <v>116</v>
      </c>
      <c r="D215" s="3">
        <v>1</v>
      </c>
      <c r="E215" s="3" t="s">
        <v>3</v>
      </c>
      <c r="F215" s="3">
        <v>5</v>
      </c>
      <c r="G215" s="55"/>
      <c r="H215" s="16">
        <f t="shared" ref="H215:H227" si="20">F215*G215</f>
        <v>0</v>
      </c>
    </row>
    <row r="216" spans="1:8" ht="26" x14ac:dyDescent="0.25">
      <c r="A216" s="7">
        <v>3</v>
      </c>
      <c r="B216" s="27" t="s">
        <v>117</v>
      </c>
      <c r="C216" s="26" t="s">
        <v>118</v>
      </c>
      <c r="D216" s="3">
        <v>1</v>
      </c>
      <c r="E216" s="3" t="s">
        <v>3</v>
      </c>
      <c r="F216" s="3">
        <v>5</v>
      </c>
      <c r="G216" s="55"/>
      <c r="H216" s="16">
        <f t="shared" si="20"/>
        <v>0</v>
      </c>
    </row>
    <row r="217" spans="1:8" ht="26" x14ac:dyDescent="0.25">
      <c r="A217" s="7">
        <v>4</v>
      </c>
      <c r="B217" s="25" t="s">
        <v>119</v>
      </c>
      <c r="C217" s="26" t="s">
        <v>120</v>
      </c>
      <c r="D217" s="3">
        <v>1</v>
      </c>
      <c r="E217" s="3" t="s">
        <v>3</v>
      </c>
      <c r="F217" s="3">
        <v>5</v>
      </c>
      <c r="G217" s="55"/>
      <c r="H217" s="16">
        <f t="shared" si="20"/>
        <v>0</v>
      </c>
    </row>
    <row r="218" spans="1:8" ht="26" x14ac:dyDescent="0.25">
      <c r="A218" s="7">
        <v>5</v>
      </c>
      <c r="B218" s="25" t="s">
        <v>121</v>
      </c>
      <c r="C218" s="26" t="s">
        <v>122</v>
      </c>
      <c r="D218" s="3">
        <v>1</v>
      </c>
      <c r="E218" s="3" t="s">
        <v>3</v>
      </c>
      <c r="F218" s="3">
        <v>2</v>
      </c>
      <c r="G218" s="55"/>
      <c r="H218" s="16">
        <f t="shared" si="20"/>
        <v>0</v>
      </c>
    </row>
    <row r="219" spans="1:8" ht="26" x14ac:dyDescent="0.25">
      <c r="A219" s="7">
        <v>6</v>
      </c>
      <c r="B219" s="25" t="s">
        <v>123</v>
      </c>
      <c r="C219" s="26" t="s">
        <v>124</v>
      </c>
      <c r="D219" s="3">
        <v>1</v>
      </c>
      <c r="E219" s="3" t="s">
        <v>3</v>
      </c>
      <c r="F219" s="3">
        <v>2</v>
      </c>
      <c r="G219" s="55"/>
      <c r="H219" s="16">
        <f t="shared" si="20"/>
        <v>0</v>
      </c>
    </row>
    <row r="220" spans="1:8" ht="39" x14ac:dyDescent="0.25">
      <c r="A220" s="7">
        <v>7</v>
      </c>
      <c r="B220" s="25" t="s">
        <v>260</v>
      </c>
      <c r="C220" s="26" t="s">
        <v>261</v>
      </c>
      <c r="D220" s="3">
        <v>1</v>
      </c>
      <c r="E220" s="3" t="s">
        <v>3</v>
      </c>
      <c r="F220" s="3">
        <v>2</v>
      </c>
      <c r="G220" s="55"/>
      <c r="H220" s="16">
        <f t="shared" si="20"/>
        <v>0</v>
      </c>
    </row>
    <row r="221" spans="1:8" ht="26" x14ac:dyDescent="0.25">
      <c r="A221" s="7">
        <v>8</v>
      </c>
      <c r="B221" s="25" t="s">
        <v>125</v>
      </c>
      <c r="C221" s="26" t="s">
        <v>126</v>
      </c>
      <c r="D221" s="3">
        <v>1</v>
      </c>
      <c r="E221" s="3" t="s">
        <v>3</v>
      </c>
      <c r="F221" s="3">
        <v>2</v>
      </c>
      <c r="G221" s="55"/>
      <c r="H221" s="16">
        <f t="shared" si="20"/>
        <v>0</v>
      </c>
    </row>
    <row r="222" spans="1:8" ht="26" x14ac:dyDescent="0.25">
      <c r="A222" s="7">
        <v>9</v>
      </c>
      <c r="B222" s="25" t="s">
        <v>127</v>
      </c>
      <c r="C222" s="26" t="s">
        <v>128</v>
      </c>
      <c r="D222" s="3">
        <v>1</v>
      </c>
      <c r="E222" s="3" t="s">
        <v>3</v>
      </c>
      <c r="F222" s="3">
        <v>2</v>
      </c>
      <c r="G222" s="55"/>
      <c r="H222" s="16">
        <f t="shared" si="20"/>
        <v>0</v>
      </c>
    </row>
    <row r="223" spans="1:8" ht="14.25" customHeight="1" x14ac:dyDescent="0.25">
      <c r="A223" s="7">
        <v>10</v>
      </c>
      <c r="B223" s="27" t="s">
        <v>129</v>
      </c>
      <c r="C223" s="26" t="s">
        <v>130</v>
      </c>
      <c r="D223" s="3">
        <v>1</v>
      </c>
      <c r="E223" s="3" t="s">
        <v>3</v>
      </c>
      <c r="F223" s="3">
        <v>2</v>
      </c>
      <c r="G223" s="55"/>
      <c r="H223" s="16">
        <f t="shared" si="20"/>
        <v>0</v>
      </c>
    </row>
    <row r="224" spans="1:8" ht="26" x14ac:dyDescent="0.25">
      <c r="A224" s="7">
        <v>11</v>
      </c>
      <c r="B224" s="25" t="s">
        <v>131</v>
      </c>
      <c r="C224" s="26" t="s">
        <v>132</v>
      </c>
      <c r="D224" s="3">
        <v>1</v>
      </c>
      <c r="E224" s="3" t="s">
        <v>3</v>
      </c>
      <c r="F224" s="3">
        <v>2</v>
      </c>
      <c r="G224" s="55"/>
      <c r="H224" s="16">
        <f t="shared" si="20"/>
        <v>0</v>
      </c>
    </row>
    <row r="225" spans="1:8" ht="26" x14ac:dyDescent="0.25">
      <c r="A225" s="7">
        <v>12</v>
      </c>
      <c r="B225" s="25" t="s">
        <v>133</v>
      </c>
      <c r="C225" s="26" t="s">
        <v>134</v>
      </c>
      <c r="D225" s="3">
        <v>1</v>
      </c>
      <c r="E225" s="3" t="s">
        <v>3</v>
      </c>
      <c r="F225" s="3">
        <v>2</v>
      </c>
      <c r="G225" s="55"/>
      <c r="H225" s="16">
        <f t="shared" si="20"/>
        <v>0</v>
      </c>
    </row>
    <row r="226" spans="1:8" ht="26" x14ac:dyDescent="0.25">
      <c r="A226" s="7">
        <v>13</v>
      </c>
      <c r="B226" s="25" t="s">
        <v>135</v>
      </c>
      <c r="C226" s="26" t="s">
        <v>136</v>
      </c>
      <c r="D226" s="3">
        <v>1</v>
      </c>
      <c r="E226" s="3" t="s">
        <v>2</v>
      </c>
      <c r="F226" s="3">
        <v>2</v>
      </c>
      <c r="G226" s="55"/>
      <c r="H226" s="16">
        <f t="shared" si="20"/>
        <v>0</v>
      </c>
    </row>
    <row r="227" spans="1:8" ht="26" x14ac:dyDescent="0.25">
      <c r="A227" s="7">
        <v>14</v>
      </c>
      <c r="B227" s="25" t="s">
        <v>137</v>
      </c>
      <c r="C227" s="26" t="s">
        <v>138</v>
      </c>
      <c r="D227" s="3">
        <v>1</v>
      </c>
      <c r="E227" s="3" t="s">
        <v>2</v>
      </c>
      <c r="F227" s="3">
        <v>2</v>
      </c>
      <c r="G227" s="55"/>
      <c r="H227" s="16">
        <f t="shared" si="20"/>
        <v>0</v>
      </c>
    </row>
    <row r="228" spans="1:8" ht="13.5" customHeight="1" x14ac:dyDescent="0.25">
      <c r="A228" s="85" t="s">
        <v>34</v>
      </c>
      <c r="B228" s="85"/>
      <c r="C228" s="85"/>
      <c r="D228" s="85"/>
      <c r="E228" s="85"/>
      <c r="F228" s="85"/>
      <c r="G228" s="85"/>
      <c r="H228" s="17">
        <f>SUM(H214:H227)</f>
        <v>0</v>
      </c>
    </row>
    <row r="229" spans="1:8" ht="13.5" customHeight="1" x14ac:dyDescent="0.25">
      <c r="A229" s="86"/>
      <c r="B229" s="86"/>
      <c r="C229" s="86"/>
      <c r="D229" s="86"/>
      <c r="E229" s="86"/>
      <c r="F229" s="86"/>
      <c r="G229" s="86"/>
      <c r="H229" s="86"/>
    </row>
    <row r="230" spans="1:8" ht="13.5" customHeight="1" x14ac:dyDescent="0.25">
      <c r="A230" s="83" t="s">
        <v>139</v>
      </c>
      <c r="B230" s="83"/>
      <c r="C230" s="83"/>
      <c r="D230" s="83"/>
      <c r="E230" s="83"/>
      <c r="F230" s="83"/>
      <c r="G230" s="83"/>
      <c r="H230" s="83"/>
    </row>
    <row r="231" spans="1:8" ht="53.5" customHeight="1" x14ac:dyDescent="0.25">
      <c r="A231" s="9" t="s">
        <v>167</v>
      </c>
      <c r="B231" s="10" t="s">
        <v>20</v>
      </c>
      <c r="C231" s="18" t="s">
        <v>21</v>
      </c>
      <c r="D231" s="9" t="s">
        <v>0</v>
      </c>
      <c r="E231" s="9" t="s">
        <v>1</v>
      </c>
      <c r="F231" s="6" t="s">
        <v>265</v>
      </c>
      <c r="G231" s="6" t="s">
        <v>183</v>
      </c>
      <c r="H231" s="6" t="s">
        <v>169</v>
      </c>
    </row>
    <row r="232" spans="1:8" ht="26" x14ac:dyDescent="0.25">
      <c r="A232" s="7">
        <v>1</v>
      </c>
      <c r="B232" s="25" t="s">
        <v>262</v>
      </c>
      <c r="C232" s="26" t="s">
        <v>140</v>
      </c>
      <c r="D232" s="3">
        <v>1</v>
      </c>
      <c r="E232" s="3" t="s">
        <v>3</v>
      </c>
      <c r="F232" s="3">
        <v>5</v>
      </c>
      <c r="G232" s="55"/>
      <c r="H232" s="16">
        <f>F232*G232</f>
        <v>0</v>
      </c>
    </row>
    <row r="233" spans="1:8" ht="26" x14ac:dyDescent="0.25">
      <c r="A233" s="7">
        <v>2</v>
      </c>
      <c r="B233" s="25" t="s">
        <v>263</v>
      </c>
      <c r="C233" s="26" t="s">
        <v>141</v>
      </c>
      <c r="D233" s="3">
        <v>1</v>
      </c>
      <c r="E233" s="3" t="s">
        <v>3</v>
      </c>
      <c r="F233" s="3">
        <v>5</v>
      </c>
      <c r="G233" s="55"/>
      <c r="H233" s="16">
        <f>F233*G233</f>
        <v>0</v>
      </c>
    </row>
    <row r="234" spans="1:8" ht="26" x14ac:dyDescent="0.25">
      <c r="A234" s="7">
        <v>3</v>
      </c>
      <c r="B234" s="27" t="s">
        <v>142</v>
      </c>
      <c r="C234" s="26" t="s">
        <v>242</v>
      </c>
      <c r="D234" s="3">
        <v>1</v>
      </c>
      <c r="E234" s="3" t="s">
        <v>3</v>
      </c>
      <c r="F234" s="3">
        <v>5</v>
      </c>
      <c r="G234" s="55"/>
      <c r="H234" s="16">
        <f>F234*G234</f>
        <v>0</v>
      </c>
    </row>
    <row r="235" spans="1:8" ht="13.5" customHeight="1" x14ac:dyDescent="0.25">
      <c r="A235" s="85" t="s">
        <v>34</v>
      </c>
      <c r="B235" s="85"/>
      <c r="C235" s="85"/>
      <c r="D235" s="85"/>
      <c r="E235" s="85"/>
      <c r="F235" s="85"/>
      <c r="G235" s="85"/>
      <c r="H235" s="17">
        <f>SUM(H232:H234)</f>
        <v>0</v>
      </c>
    </row>
    <row r="236" spans="1:8" ht="13.5" customHeight="1" x14ac:dyDescent="0.25">
      <c r="A236" s="29"/>
    </row>
    <row r="237" spans="1:8" ht="13.5" customHeight="1" x14ac:dyDescent="0.25">
      <c r="A237" s="83" t="s">
        <v>143</v>
      </c>
      <c r="B237" s="83"/>
      <c r="C237" s="83"/>
      <c r="D237" s="83"/>
      <c r="E237" s="83"/>
      <c r="F237" s="83"/>
      <c r="G237" s="83"/>
      <c r="H237" s="83"/>
    </row>
    <row r="238" spans="1:8" ht="55.15" customHeight="1" x14ac:dyDescent="0.25">
      <c r="A238" s="9" t="s">
        <v>167</v>
      </c>
      <c r="B238" s="10" t="s">
        <v>20</v>
      </c>
      <c r="C238" s="18" t="s">
        <v>21</v>
      </c>
      <c r="D238" s="9" t="s">
        <v>0</v>
      </c>
      <c r="E238" s="9" t="s">
        <v>1</v>
      </c>
      <c r="F238" s="6" t="s">
        <v>265</v>
      </c>
      <c r="G238" s="6" t="s">
        <v>183</v>
      </c>
      <c r="H238" s="6" t="s">
        <v>169</v>
      </c>
    </row>
    <row r="239" spans="1:8" ht="26" x14ac:dyDescent="0.25">
      <c r="A239" s="7">
        <v>1</v>
      </c>
      <c r="B239" s="25" t="s">
        <v>264</v>
      </c>
      <c r="C239" s="26" t="s">
        <v>144</v>
      </c>
      <c r="D239" s="3">
        <v>1</v>
      </c>
      <c r="E239" s="3" t="s">
        <v>5</v>
      </c>
      <c r="F239" s="3">
        <v>10</v>
      </c>
      <c r="G239" s="28"/>
      <c r="H239" s="16">
        <f>F239*G239</f>
        <v>0</v>
      </c>
    </row>
    <row r="240" spans="1:8" ht="13.5" customHeight="1" x14ac:dyDescent="0.25">
      <c r="A240" s="85" t="s">
        <v>34</v>
      </c>
      <c r="B240" s="85"/>
      <c r="C240" s="85"/>
      <c r="D240" s="85"/>
      <c r="E240" s="85"/>
      <c r="F240" s="85"/>
      <c r="G240" s="85"/>
      <c r="H240" s="17">
        <f>SUM(H239:H239)</f>
        <v>0</v>
      </c>
    </row>
    <row r="241" spans="1:8" ht="13.5" customHeight="1" x14ac:dyDescent="0.25">
      <c r="A241" s="87"/>
      <c r="B241" s="87"/>
      <c r="C241" s="87"/>
      <c r="D241" s="87"/>
      <c r="E241" s="87"/>
      <c r="F241" s="87"/>
      <c r="G241" s="87"/>
      <c r="H241" s="87"/>
    </row>
    <row r="242" spans="1:8" ht="13.5" customHeight="1" x14ac:dyDescent="0.25">
      <c r="A242" s="83" t="s">
        <v>156</v>
      </c>
      <c r="B242" s="83"/>
      <c r="C242" s="83"/>
      <c r="D242" s="83"/>
      <c r="E242" s="83"/>
      <c r="F242" s="83"/>
      <c r="G242" s="83"/>
      <c r="H242" s="83"/>
    </row>
    <row r="243" spans="1:8" ht="54" customHeight="1" x14ac:dyDescent="0.25">
      <c r="A243" s="9" t="s">
        <v>167</v>
      </c>
      <c r="B243" s="10" t="s">
        <v>20</v>
      </c>
      <c r="C243" s="18" t="s">
        <v>21</v>
      </c>
      <c r="D243" s="9" t="s">
        <v>0</v>
      </c>
      <c r="E243" s="9" t="s">
        <v>1</v>
      </c>
      <c r="F243" s="6" t="s">
        <v>265</v>
      </c>
      <c r="G243" s="6" t="s">
        <v>183</v>
      </c>
      <c r="H243" s="6" t="s">
        <v>169</v>
      </c>
    </row>
    <row r="244" spans="1:8" ht="39" x14ac:dyDescent="0.25">
      <c r="A244" s="7">
        <v>1</v>
      </c>
      <c r="B244" s="25" t="s">
        <v>145</v>
      </c>
      <c r="C244" s="26" t="s">
        <v>146</v>
      </c>
      <c r="D244" s="3">
        <v>1</v>
      </c>
      <c r="E244" s="3" t="s">
        <v>155</v>
      </c>
      <c r="F244" s="3">
        <v>5</v>
      </c>
      <c r="G244" s="55"/>
      <c r="H244" s="16">
        <f>F244*G244</f>
        <v>0</v>
      </c>
    </row>
    <row r="245" spans="1:8" ht="26" x14ac:dyDescent="0.25">
      <c r="A245" s="7">
        <v>2</v>
      </c>
      <c r="B245" s="25" t="s">
        <v>147</v>
      </c>
      <c r="C245" s="26" t="s">
        <v>148</v>
      </c>
      <c r="D245" s="3">
        <v>1</v>
      </c>
      <c r="E245" s="3" t="s">
        <v>155</v>
      </c>
      <c r="F245" s="3">
        <v>5</v>
      </c>
      <c r="G245" s="55"/>
      <c r="H245" s="16">
        <f t="shared" ref="H245:H247" si="21">F245*G245</f>
        <v>0</v>
      </c>
    </row>
    <row r="246" spans="1:8" ht="26" x14ac:dyDescent="0.25">
      <c r="A246" s="7">
        <v>3</v>
      </c>
      <c r="B246" s="27" t="s">
        <v>149</v>
      </c>
      <c r="C246" s="26" t="s">
        <v>150</v>
      </c>
      <c r="D246" s="3">
        <v>1</v>
      </c>
      <c r="E246" s="3" t="s">
        <v>155</v>
      </c>
      <c r="F246" s="3">
        <v>5</v>
      </c>
      <c r="G246" s="55"/>
      <c r="H246" s="16">
        <f t="shared" si="21"/>
        <v>0</v>
      </c>
    </row>
    <row r="247" spans="1:8" ht="39" x14ac:dyDescent="0.25">
      <c r="A247" s="7">
        <v>4</v>
      </c>
      <c r="B247" s="25" t="s">
        <v>151</v>
      </c>
      <c r="C247" s="26" t="s">
        <v>152</v>
      </c>
      <c r="D247" s="3">
        <v>1</v>
      </c>
      <c r="E247" s="3" t="s">
        <v>155</v>
      </c>
      <c r="F247" s="3">
        <v>5</v>
      </c>
      <c r="G247" s="55"/>
      <c r="H247" s="16">
        <f t="shared" si="21"/>
        <v>0</v>
      </c>
    </row>
    <row r="248" spans="1:8" ht="26" x14ac:dyDescent="0.25">
      <c r="A248" s="7">
        <v>5</v>
      </c>
      <c r="B248" s="25" t="s">
        <v>153</v>
      </c>
      <c r="C248" s="26" t="s">
        <v>154</v>
      </c>
      <c r="D248" s="3">
        <v>1</v>
      </c>
      <c r="E248" s="3" t="s">
        <v>155</v>
      </c>
      <c r="F248" s="3">
        <v>5</v>
      </c>
      <c r="G248" s="55"/>
      <c r="H248" s="16">
        <f>F248*G248</f>
        <v>0</v>
      </c>
    </row>
    <row r="249" spans="1:8" ht="13.5" customHeight="1" x14ac:dyDescent="0.25">
      <c r="A249" s="85" t="s">
        <v>34</v>
      </c>
      <c r="B249" s="85"/>
      <c r="C249" s="85"/>
      <c r="D249" s="85"/>
      <c r="E249" s="85"/>
      <c r="F249" s="85"/>
      <c r="G249" s="85"/>
      <c r="H249" s="24">
        <f>SUM(H244:H248)</f>
        <v>0</v>
      </c>
    </row>
    <row r="250" spans="1:8" ht="13.5" customHeight="1" x14ac:dyDescent="0.25">
      <c r="A250" s="86"/>
      <c r="B250" s="86"/>
      <c r="C250" s="86"/>
      <c r="D250" s="86"/>
      <c r="E250" s="86"/>
      <c r="F250" s="86"/>
      <c r="G250" s="86"/>
      <c r="H250" s="86"/>
    </row>
    <row r="251" spans="1:8" ht="13.5" customHeight="1" x14ac:dyDescent="0.25">
      <c r="A251" s="83" t="s">
        <v>243</v>
      </c>
      <c r="B251" s="83"/>
      <c r="C251" s="83"/>
      <c r="D251" s="83"/>
      <c r="E251" s="83"/>
      <c r="F251" s="83"/>
      <c r="G251" s="83"/>
      <c r="H251" s="83"/>
    </row>
    <row r="252" spans="1:8" ht="54.65" customHeight="1" x14ac:dyDescent="0.25">
      <c r="A252" s="9" t="s">
        <v>167</v>
      </c>
      <c r="B252" s="10" t="s">
        <v>20</v>
      </c>
      <c r="C252" s="18" t="s">
        <v>21</v>
      </c>
      <c r="D252" s="9" t="s">
        <v>0</v>
      </c>
      <c r="E252" s="9" t="s">
        <v>1</v>
      </c>
      <c r="F252" s="6" t="s">
        <v>265</v>
      </c>
      <c r="G252" s="6" t="s">
        <v>183</v>
      </c>
      <c r="H252" s="6" t="s">
        <v>169</v>
      </c>
    </row>
    <row r="253" spans="1:8" x14ac:dyDescent="0.25">
      <c r="A253" s="7">
        <v>1</v>
      </c>
      <c r="B253" s="25" t="s">
        <v>188</v>
      </c>
      <c r="C253" s="26" t="s">
        <v>187</v>
      </c>
      <c r="D253" s="3">
        <v>1</v>
      </c>
      <c r="E253" s="3" t="s">
        <v>296</v>
      </c>
      <c r="F253" s="3">
        <v>50</v>
      </c>
      <c r="G253" s="55"/>
      <c r="H253" s="16">
        <f>F253*G253</f>
        <v>0</v>
      </c>
    </row>
    <row r="254" spans="1:8" ht="26" x14ac:dyDescent="0.25">
      <c r="A254" s="7">
        <v>2</v>
      </c>
      <c r="B254" s="25" t="s">
        <v>189</v>
      </c>
      <c r="C254" s="26" t="s">
        <v>157</v>
      </c>
      <c r="D254" s="3">
        <v>1</v>
      </c>
      <c r="E254" s="3" t="s">
        <v>296</v>
      </c>
      <c r="F254" s="3">
        <v>100</v>
      </c>
      <c r="G254" s="55"/>
      <c r="H254" s="16">
        <f t="shared" ref="H254:H261" si="22">F254*G254</f>
        <v>0</v>
      </c>
    </row>
    <row r="255" spans="1:8" x14ac:dyDescent="0.25">
      <c r="A255" s="7">
        <v>3</v>
      </c>
      <c r="B255" s="25" t="s">
        <v>190</v>
      </c>
      <c r="C255" s="26" t="s">
        <v>158</v>
      </c>
      <c r="D255" s="3">
        <v>1</v>
      </c>
      <c r="E255" s="3" t="s">
        <v>296</v>
      </c>
      <c r="F255" s="3">
        <v>10</v>
      </c>
      <c r="G255" s="55"/>
      <c r="H255" s="16">
        <f t="shared" si="22"/>
        <v>0</v>
      </c>
    </row>
    <row r="256" spans="1:8" ht="26" x14ac:dyDescent="0.25">
      <c r="A256" s="7">
        <v>4</v>
      </c>
      <c r="B256" s="25" t="s">
        <v>191</v>
      </c>
      <c r="C256" s="26" t="s">
        <v>159</v>
      </c>
      <c r="D256" s="3">
        <v>1</v>
      </c>
      <c r="E256" s="3" t="s">
        <v>4</v>
      </c>
      <c r="F256" s="3">
        <v>10</v>
      </c>
      <c r="G256" s="55"/>
      <c r="H256" s="16">
        <f t="shared" si="22"/>
        <v>0</v>
      </c>
    </row>
    <row r="257" spans="1:8" x14ac:dyDescent="0.25">
      <c r="A257" s="7">
        <v>5</v>
      </c>
      <c r="B257" s="25" t="s">
        <v>192</v>
      </c>
      <c r="C257" s="26" t="s">
        <v>160</v>
      </c>
      <c r="D257" s="3">
        <v>1</v>
      </c>
      <c r="E257" s="3" t="s">
        <v>4</v>
      </c>
      <c r="F257" s="3">
        <v>2</v>
      </c>
      <c r="G257" s="55"/>
      <c r="H257" s="16">
        <f t="shared" si="22"/>
        <v>0</v>
      </c>
    </row>
    <row r="258" spans="1:8" x14ac:dyDescent="0.25">
      <c r="A258" s="7">
        <v>6</v>
      </c>
      <c r="B258" s="25" t="s">
        <v>193</v>
      </c>
      <c r="C258" s="26" t="s">
        <v>161</v>
      </c>
      <c r="D258" s="3">
        <v>1</v>
      </c>
      <c r="E258" s="3" t="s">
        <v>4</v>
      </c>
      <c r="F258" s="3">
        <v>2</v>
      </c>
      <c r="G258" s="55"/>
      <c r="H258" s="16">
        <f t="shared" si="22"/>
        <v>0</v>
      </c>
    </row>
    <row r="259" spans="1:8" ht="26" x14ac:dyDescent="0.25">
      <c r="A259" s="7">
        <v>7</v>
      </c>
      <c r="B259" s="25" t="s">
        <v>194</v>
      </c>
      <c r="C259" s="26" t="s">
        <v>162</v>
      </c>
      <c r="D259" s="3">
        <v>1</v>
      </c>
      <c r="E259" s="3" t="s">
        <v>4</v>
      </c>
      <c r="F259" s="3">
        <v>2</v>
      </c>
      <c r="G259" s="55"/>
      <c r="H259" s="16">
        <f t="shared" si="22"/>
        <v>0</v>
      </c>
    </row>
    <row r="260" spans="1:8" x14ac:dyDescent="0.25">
      <c r="A260" s="7">
        <v>8</v>
      </c>
      <c r="B260" s="25" t="s">
        <v>195</v>
      </c>
      <c r="C260" s="26" t="s">
        <v>163</v>
      </c>
      <c r="D260" s="3">
        <v>1</v>
      </c>
      <c r="E260" s="3" t="s">
        <v>4</v>
      </c>
      <c r="F260" s="3">
        <v>2</v>
      </c>
      <c r="G260" s="55"/>
      <c r="H260" s="16">
        <f t="shared" si="22"/>
        <v>0</v>
      </c>
    </row>
    <row r="261" spans="1:8" x14ac:dyDescent="0.25">
      <c r="A261" s="7">
        <v>9</v>
      </c>
      <c r="B261" s="25" t="s">
        <v>196</v>
      </c>
      <c r="C261" s="26" t="s">
        <v>297</v>
      </c>
      <c r="D261" s="3">
        <v>1</v>
      </c>
      <c r="E261" s="3" t="s">
        <v>296</v>
      </c>
      <c r="F261" s="3">
        <v>100</v>
      </c>
      <c r="G261" s="55"/>
      <c r="H261" s="16">
        <f t="shared" si="22"/>
        <v>0</v>
      </c>
    </row>
    <row r="262" spans="1:8" ht="13.5" customHeight="1" x14ac:dyDescent="0.25">
      <c r="A262" s="85" t="s">
        <v>34</v>
      </c>
      <c r="B262" s="85"/>
      <c r="C262" s="85"/>
      <c r="D262" s="85"/>
      <c r="E262" s="85"/>
      <c r="F262" s="85"/>
      <c r="G262" s="85"/>
      <c r="H262" s="17">
        <f>SUM(H253:H261)</f>
        <v>0</v>
      </c>
    </row>
    <row r="263" spans="1:8" ht="13.5" customHeight="1" x14ac:dyDescent="0.25">
      <c r="A263" s="87"/>
      <c r="B263" s="87"/>
      <c r="C263" s="87"/>
      <c r="D263" s="87"/>
      <c r="E263" s="87"/>
      <c r="F263" s="87"/>
      <c r="G263" s="87"/>
      <c r="H263" s="87"/>
    </row>
    <row r="264" spans="1:8" ht="13.5" customHeight="1" x14ac:dyDescent="0.25">
      <c r="A264" s="83" t="s">
        <v>186</v>
      </c>
      <c r="B264" s="83"/>
      <c r="C264" s="83"/>
      <c r="D264" s="83"/>
      <c r="E264" s="83"/>
      <c r="F264" s="83"/>
      <c r="G264" s="83"/>
      <c r="H264" s="83"/>
    </row>
    <row r="265" spans="1:8" ht="50.5" customHeight="1" x14ac:dyDescent="0.25">
      <c r="A265" s="9" t="s">
        <v>167</v>
      </c>
      <c r="B265" s="10" t="s">
        <v>20</v>
      </c>
      <c r="C265" s="18" t="s">
        <v>21</v>
      </c>
      <c r="D265" s="9" t="s">
        <v>0</v>
      </c>
      <c r="E265" s="9" t="s">
        <v>1</v>
      </c>
      <c r="F265" s="6" t="s">
        <v>265</v>
      </c>
      <c r="G265" s="6" t="s">
        <v>183</v>
      </c>
      <c r="H265" s="6" t="s">
        <v>169</v>
      </c>
    </row>
    <row r="266" spans="1:8" ht="26" x14ac:dyDescent="0.25">
      <c r="A266" s="7">
        <v>1</v>
      </c>
      <c r="B266" s="25" t="s">
        <v>197</v>
      </c>
      <c r="C266" s="26" t="s">
        <v>164</v>
      </c>
      <c r="D266" s="3">
        <v>1</v>
      </c>
      <c r="E266" s="3" t="s">
        <v>3</v>
      </c>
      <c r="F266" s="3">
        <v>10</v>
      </c>
      <c r="G266" s="28"/>
      <c r="H266" s="16">
        <f>F266*G266</f>
        <v>0</v>
      </c>
    </row>
    <row r="267" spans="1:8" ht="26" x14ac:dyDescent="0.25">
      <c r="A267" s="7">
        <v>2</v>
      </c>
      <c r="B267" s="25" t="s">
        <v>198</v>
      </c>
      <c r="C267" s="26" t="s">
        <v>165</v>
      </c>
      <c r="D267" s="3">
        <v>1</v>
      </c>
      <c r="E267" s="3" t="s">
        <v>155</v>
      </c>
      <c r="F267" s="3">
        <v>360</v>
      </c>
      <c r="G267" s="28"/>
      <c r="H267" s="16">
        <f>F267*G267</f>
        <v>0</v>
      </c>
    </row>
    <row r="268" spans="1:8" ht="13.5" customHeight="1" x14ac:dyDescent="0.25">
      <c r="A268" s="85" t="s">
        <v>34</v>
      </c>
      <c r="B268" s="85"/>
      <c r="C268" s="85"/>
      <c r="D268" s="85"/>
      <c r="E268" s="85"/>
      <c r="F268" s="85"/>
      <c r="G268" s="85"/>
      <c r="H268" s="17">
        <f>SUM(H266:H267)</f>
        <v>0</v>
      </c>
    </row>
    <row r="269" spans="1:8" ht="13.5" customHeight="1" x14ac:dyDescent="0.25">
      <c r="A269" s="87"/>
      <c r="B269" s="87"/>
      <c r="C269" s="87"/>
      <c r="D269" s="87"/>
      <c r="E269" s="87"/>
      <c r="F269" s="87"/>
      <c r="G269" s="87"/>
      <c r="H269" s="87"/>
    </row>
    <row r="270" spans="1:8" ht="13.5" customHeight="1" x14ac:dyDescent="0.25">
      <c r="A270" s="83" t="s">
        <v>244</v>
      </c>
      <c r="B270" s="83"/>
      <c r="C270" s="83"/>
      <c r="D270" s="83"/>
      <c r="E270" s="83"/>
      <c r="F270" s="83"/>
      <c r="G270" s="83"/>
      <c r="H270" s="83"/>
    </row>
    <row r="271" spans="1:8" ht="50.5" customHeight="1" x14ac:dyDescent="0.25">
      <c r="A271" s="9" t="s">
        <v>167</v>
      </c>
      <c r="B271" s="10" t="s">
        <v>20</v>
      </c>
      <c r="C271" s="18" t="s">
        <v>21</v>
      </c>
      <c r="D271" s="9" t="s">
        <v>0</v>
      </c>
      <c r="E271" s="9" t="s">
        <v>1</v>
      </c>
      <c r="F271" s="6" t="s">
        <v>265</v>
      </c>
      <c r="G271" s="6" t="s">
        <v>183</v>
      </c>
      <c r="H271" s="6" t="s">
        <v>169</v>
      </c>
    </row>
    <row r="272" spans="1:8" ht="26" x14ac:dyDescent="0.25">
      <c r="A272" s="7">
        <v>1</v>
      </c>
      <c r="B272" s="25" t="s">
        <v>245</v>
      </c>
      <c r="C272" s="26" t="s">
        <v>246</v>
      </c>
      <c r="D272" s="3">
        <v>1</v>
      </c>
      <c r="E272" s="3" t="s">
        <v>155</v>
      </c>
      <c r="F272" s="3">
        <v>500</v>
      </c>
      <c r="G272" s="28"/>
      <c r="H272" s="16">
        <f>F272*G272</f>
        <v>0</v>
      </c>
    </row>
    <row r="273" spans="1:8" ht="13.5" customHeight="1" x14ac:dyDescent="0.25">
      <c r="A273" s="85" t="s">
        <v>34</v>
      </c>
      <c r="B273" s="85"/>
      <c r="C273" s="85"/>
      <c r="D273" s="85"/>
      <c r="E273" s="85"/>
      <c r="F273" s="85"/>
      <c r="G273" s="85"/>
      <c r="H273" s="17">
        <f>SUM(H272:H272)</f>
        <v>0</v>
      </c>
    </row>
    <row r="274" spans="1:8" ht="13.5" customHeight="1" x14ac:dyDescent="0.25">
      <c r="A274" s="84"/>
      <c r="B274" s="84"/>
      <c r="C274" s="84"/>
      <c r="D274" s="84"/>
      <c r="E274" s="84"/>
      <c r="F274" s="84"/>
      <c r="G274" s="84"/>
      <c r="H274" s="84"/>
    </row>
    <row r="275" spans="1:8" x14ac:dyDescent="0.25">
      <c r="A275" s="83" t="s">
        <v>302</v>
      </c>
      <c r="B275" s="83"/>
      <c r="C275" s="83"/>
      <c r="D275" s="83"/>
      <c r="E275" s="83"/>
      <c r="F275" s="83"/>
      <c r="G275" s="83"/>
      <c r="H275" s="83"/>
    </row>
    <row r="276" spans="1:8" ht="26" x14ac:dyDescent="0.25">
      <c r="A276" s="9" t="s">
        <v>167</v>
      </c>
      <c r="B276" s="10" t="s">
        <v>20</v>
      </c>
      <c r="C276" s="18" t="s">
        <v>21</v>
      </c>
      <c r="D276" s="9" t="s">
        <v>0</v>
      </c>
      <c r="E276" s="9" t="s">
        <v>1</v>
      </c>
      <c r="F276" s="6" t="s">
        <v>265</v>
      </c>
      <c r="G276" s="6" t="s">
        <v>168</v>
      </c>
      <c r="H276" s="6" t="s">
        <v>169</v>
      </c>
    </row>
    <row r="277" spans="1:8" x14ac:dyDescent="0.25">
      <c r="A277" s="7">
        <v>1</v>
      </c>
      <c r="B277" s="25" t="s">
        <v>199</v>
      </c>
      <c r="C277" s="26" t="s">
        <v>301</v>
      </c>
      <c r="D277" s="3">
        <v>1</v>
      </c>
      <c r="E277" s="3" t="s">
        <v>166</v>
      </c>
      <c r="F277" s="3">
        <v>10</v>
      </c>
      <c r="G277" s="28"/>
      <c r="H277" s="16">
        <f>F277*G277</f>
        <v>0</v>
      </c>
    </row>
    <row r="278" spans="1:8" x14ac:dyDescent="0.25">
      <c r="A278" s="7">
        <v>1</v>
      </c>
      <c r="B278" s="25" t="s">
        <v>306</v>
      </c>
      <c r="C278" s="26" t="s">
        <v>305</v>
      </c>
      <c r="D278" s="3">
        <v>1</v>
      </c>
      <c r="E278" s="3" t="s">
        <v>300</v>
      </c>
      <c r="F278" s="3">
        <v>10</v>
      </c>
      <c r="G278" s="28"/>
      <c r="H278" s="16">
        <f>F278*G278</f>
        <v>0</v>
      </c>
    </row>
    <row r="279" spans="1:8" ht="13.5" customHeight="1" x14ac:dyDescent="0.25">
      <c r="A279" s="85" t="s">
        <v>34</v>
      </c>
      <c r="B279" s="85"/>
      <c r="C279" s="85"/>
      <c r="D279" s="85"/>
      <c r="E279" s="85"/>
      <c r="F279" s="85"/>
      <c r="G279" s="85"/>
      <c r="H279" s="30">
        <f>SUM(H277:H278)</f>
        <v>0</v>
      </c>
    </row>
    <row r="280" spans="1:8" ht="13.5" customHeight="1" x14ac:dyDescent="0.25">
      <c r="A280" s="84"/>
      <c r="B280" s="84"/>
      <c r="C280" s="84"/>
      <c r="D280" s="84"/>
      <c r="E280" s="84"/>
      <c r="F280" s="84"/>
      <c r="G280" s="84"/>
      <c r="H280" s="84"/>
    </row>
    <row r="281" spans="1:8" ht="13.5" customHeight="1" x14ac:dyDescent="0.25">
      <c r="A281" s="83" t="s">
        <v>298</v>
      </c>
      <c r="B281" s="83"/>
      <c r="C281" s="83"/>
      <c r="D281" s="83"/>
      <c r="E281" s="83"/>
      <c r="F281" s="83"/>
      <c r="G281" s="83"/>
      <c r="H281" s="83"/>
    </row>
    <row r="282" spans="1:8" ht="52.15" customHeight="1" x14ac:dyDescent="0.25">
      <c r="A282" s="9" t="s">
        <v>167</v>
      </c>
      <c r="B282" s="10" t="s">
        <v>20</v>
      </c>
      <c r="C282" s="18" t="s">
        <v>21</v>
      </c>
      <c r="D282" s="9" t="s">
        <v>0</v>
      </c>
      <c r="E282" s="9" t="s">
        <v>1</v>
      </c>
      <c r="F282" s="6" t="s">
        <v>265</v>
      </c>
      <c r="G282" s="6" t="s">
        <v>168</v>
      </c>
      <c r="H282" s="6" t="s">
        <v>169</v>
      </c>
    </row>
    <row r="283" spans="1:8" ht="26" x14ac:dyDescent="0.25">
      <c r="A283" s="7">
        <v>1</v>
      </c>
      <c r="B283" s="25" t="s">
        <v>299</v>
      </c>
      <c r="C283" s="26" t="s">
        <v>185</v>
      </c>
      <c r="D283" s="3">
        <v>1</v>
      </c>
      <c r="E283" s="3" t="s">
        <v>166</v>
      </c>
      <c r="F283" s="3">
        <v>150</v>
      </c>
      <c r="G283" s="28"/>
      <c r="H283" s="16">
        <f>F283*G283</f>
        <v>0</v>
      </c>
    </row>
    <row r="284" spans="1:8" ht="13.5" customHeight="1" x14ac:dyDescent="0.25">
      <c r="A284" s="85" t="s">
        <v>34</v>
      </c>
      <c r="B284" s="85"/>
      <c r="C284" s="85"/>
      <c r="D284" s="85"/>
      <c r="E284" s="85"/>
      <c r="F284" s="85"/>
      <c r="G284" s="85"/>
      <c r="H284" s="30">
        <f>SUM(H283:H283)</f>
        <v>0</v>
      </c>
    </row>
    <row r="285" spans="1:8" x14ac:dyDescent="0.25">
      <c r="A285" s="93"/>
      <c r="B285" s="93"/>
      <c r="C285" s="93"/>
      <c r="D285" s="93"/>
      <c r="E285" s="93"/>
      <c r="F285" s="93"/>
      <c r="G285" s="93"/>
      <c r="H285" s="93"/>
    </row>
    <row r="286" spans="1:8" ht="13.5" customHeight="1" x14ac:dyDescent="0.25">
      <c r="A286" s="119" t="s">
        <v>303</v>
      </c>
      <c r="B286" s="120"/>
      <c r="C286" s="120"/>
      <c r="D286" s="120"/>
      <c r="E286" s="120"/>
      <c r="F286" s="120"/>
      <c r="G286" s="121"/>
      <c r="H286" s="17">
        <f>H24+H38+H48+H68+H84+H97+H106+H115+H124+H133+H142+H151+H160+H169+H185+H190+H210+H228+H235+H240+H249+H262+H268+H273+H279+H284</f>
        <v>0</v>
      </c>
    </row>
    <row r="287" spans="1:8" x14ac:dyDescent="0.25">
      <c r="A287" s="93"/>
      <c r="B287" s="93"/>
      <c r="C287" s="93"/>
      <c r="D287" s="93"/>
      <c r="E287" s="93"/>
      <c r="F287" s="93"/>
      <c r="G287" s="93"/>
      <c r="H287" s="93"/>
    </row>
    <row r="288" spans="1:8" ht="27" customHeight="1" x14ac:dyDescent="0.25">
      <c r="A288" s="119" t="s">
        <v>6</v>
      </c>
      <c r="B288" s="120"/>
      <c r="C288" s="120"/>
      <c r="D288" s="120"/>
      <c r="E288" s="120"/>
      <c r="F288" s="121"/>
      <c r="G288" s="31"/>
      <c r="H288" s="6"/>
    </row>
    <row r="289" spans="1:8" x14ac:dyDescent="0.25">
      <c r="A289" s="122" t="s">
        <v>304</v>
      </c>
      <c r="B289" s="123"/>
      <c r="C289" s="123"/>
      <c r="D289" s="123"/>
      <c r="E289" s="123"/>
      <c r="F289" s="124"/>
      <c r="G289" s="32"/>
      <c r="H289" s="48">
        <f>H286</f>
        <v>0</v>
      </c>
    </row>
    <row r="290" spans="1:8" x14ac:dyDescent="0.25">
      <c r="A290" s="12"/>
      <c r="B290" s="12"/>
      <c r="C290" s="12"/>
      <c r="D290" s="12"/>
      <c r="E290" s="12"/>
      <c r="F290" s="12"/>
      <c r="G290" s="12"/>
      <c r="H290" s="53"/>
    </row>
    <row r="291" spans="1:8" s="33" customFormat="1" ht="15" customHeight="1" x14ac:dyDescent="0.25">
      <c r="A291" s="100" t="s">
        <v>200</v>
      </c>
      <c r="B291" s="101"/>
      <c r="C291" s="101"/>
      <c r="D291" s="101"/>
      <c r="E291" s="101"/>
      <c r="F291" s="102"/>
      <c r="G291" s="109"/>
      <c r="H291" s="110"/>
    </row>
    <row r="292" spans="1:8" s="33" customFormat="1" ht="18.75" customHeight="1" x14ac:dyDescent="0.25">
      <c r="A292" s="103"/>
      <c r="B292" s="104"/>
      <c r="C292" s="104"/>
      <c r="D292" s="104"/>
      <c r="E292" s="104"/>
      <c r="F292" s="105"/>
      <c r="G292" s="111"/>
      <c r="H292" s="112"/>
    </row>
    <row r="293" spans="1:8" s="33" customFormat="1" ht="14.5" x14ac:dyDescent="0.25">
      <c r="A293" s="103"/>
      <c r="B293" s="104"/>
      <c r="C293" s="104"/>
      <c r="D293" s="104"/>
      <c r="E293" s="104"/>
      <c r="F293" s="105"/>
      <c r="G293" s="113"/>
      <c r="H293" s="114"/>
    </row>
    <row r="294" spans="1:8" s="33" customFormat="1" ht="14.5" x14ac:dyDescent="0.25">
      <c r="A294" s="103"/>
      <c r="B294" s="104"/>
      <c r="C294" s="104"/>
      <c r="D294" s="104"/>
      <c r="E294" s="104"/>
      <c r="F294" s="105"/>
      <c r="G294" s="115"/>
      <c r="H294" s="116"/>
    </row>
    <row r="295" spans="1:8" s="33" customFormat="1" ht="14.5" x14ac:dyDescent="0.25">
      <c r="A295" s="103"/>
      <c r="B295" s="104"/>
      <c r="C295" s="104"/>
      <c r="D295" s="104"/>
      <c r="E295" s="104"/>
      <c r="F295" s="105"/>
      <c r="G295" s="115"/>
      <c r="H295" s="116"/>
    </row>
    <row r="296" spans="1:8" s="33" customFormat="1" ht="14.5" x14ac:dyDescent="0.25">
      <c r="A296" s="106"/>
      <c r="B296" s="107"/>
      <c r="C296" s="107"/>
      <c r="D296" s="107"/>
      <c r="E296" s="107"/>
      <c r="F296" s="108"/>
      <c r="G296" s="117"/>
      <c r="H296" s="118"/>
    </row>
  </sheetData>
  <mergeCells count="84">
    <mergeCell ref="A281:H281"/>
    <mergeCell ref="A284:G284"/>
    <mergeCell ref="A270:H270"/>
    <mergeCell ref="A275:H275"/>
    <mergeCell ref="A279:G279"/>
    <mergeCell ref="A280:H280"/>
    <mergeCell ref="A273:G273"/>
    <mergeCell ref="A291:F296"/>
    <mergeCell ref="G291:H292"/>
    <mergeCell ref="G293:H296"/>
    <mergeCell ref="A285:H285"/>
    <mergeCell ref="A286:G286"/>
    <mergeCell ref="A289:F289"/>
    <mergeCell ref="A288:F288"/>
    <mergeCell ref="A287:H287"/>
    <mergeCell ref="A230:H230"/>
    <mergeCell ref="A237:H237"/>
    <mergeCell ref="A240:G240"/>
    <mergeCell ref="A242:H242"/>
    <mergeCell ref="A251:H251"/>
    <mergeCell ref="A263:H263"/>
    <mergeCell ref="A250:H250"/>
    <mergeCell ref="A269:H269"/>
    <mergeCell ref="A84:G84"/>
    <mergeCell ref="A97:G97"/>
    <mergeCell ref="A98:H98"/>
    <mergeCell ref="A86:H86"/>
    <mergeCell ref="A169:G169"/>
    <mergeCell ref="A170:H170"/>
    <mergeCell ref="A144:H144"/>
    <mergeCell ref="A153:H153"/>
    <mergeCell ref="A142:G142"/>
    <mergeCell ref="A152:H152"/>
    <mergeCell ref="A135:H135"/>
    <mergeCell ref="A134:H134"/>
    <mergeCell ref="A151:G151"/>
    <mergeCell ref="A38:G38"/>
    <mergeCell ref="A40:H40"/>
    <mergeCell ref="A26:H26"/>
    <mergeCell ref="A39:H39"/>
    <mergeCell ref="A48:G48"/>
    <mergeCell ref="A68:G68"/>
    <mergeCell ref="A124:G124"/>
    <mergeCell ref="A49:H49"/>
    <mergeCell ref="A69:H69"/>
    <mergeCell ref="A50:H50"/>
    <mergeCell ref="A106:G106"/>
    <mergeCell ref="A107:H107"/>
    <mergeCell ref="A115:G115"/>
    <mergeCell ref="A70:H70"/>
    <mergeCell ref="A116:H116"/>
    <mergeCell ref="A1:H1"/>
    <mergeCell ref="A5:H5"/>
    <mergeCell ref="A6:H6"/>
    <mergeCell ref="A24:G24"/>
    <mergeCell ref="A25:H25"/>
    <mergeCell ref="A133:G133"/>
    <mergeCell ref="A99:H99"/>
    <mergeCell ref="A108:H108"/>
    <mergeCell ref="A117:H117"/>
    <mergeCell ref="A126:H126"/>
    <mergeCell ref="A125:H125"/>
    <mergeCell ref="A161:H161"/>
    <mergeCell ref="A185:G185"/>
    <mergeCell ref="A162:H162"/>
    <mergeCell ref="A143:H143"/>
    <mergeCell ref="A160:G160"/>
    <mergeCell ref="A171:H171"/>
    <mergeCell ref="A186:H186"/>
    <mergeCell ref="A264:H264"/>
    <mergeCell ref="A274:H274"/>
    <mergeCell ref="A268:G268"/>
    <mergeCell ref="A262:G262"/>
    <mergeCell ref="A235:G235"/>
    <mergeCell ref="A187:H187"/>
    <mergeCell ref="A192:H192"/>
    <mergeCell ref="A210:G210"/>
    <mergeCell ref="A212:H212"/>
    <mergeCell ref="A249:G249"/>
    <mergeCell ref="A191:H191"/>
    <mergeCell ref="A190:G190"/>
    <mergeCell ref="A228:G228"/>
    <mergeCell ref="A229:H229"/>
    <mergeCell ref="A241:H241"/>
  </mergeCells>
  <phoneticPr fontId="3" type="noConversion"/>
  <pageMargins left="0.55118110236220474" right="0.55118110236220474" top="0.78740157480314965" bottom="0.78740157480314965" header="0.51181102362204722" footer="0.51181102362204722"/>
  <pageSetup paperSize="9" scale="67" fitToWidth="0" orientation="portrait" r:id="rId1"/>
  <headerFooter alignWithMargins="0">
    <oddHeader>&amp;R&amp;"Calibri"&amp;10&amp;K008000 Do użytku wewnętrznego&amp;1#_x000D_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PR4UJWENCY6Q-1831129884-5873</_dlc_DocId>
    <_dlc_DocIdUrl xmlns="a19cb1c7-c5c7-46d4-85ae-d83685407bba">
      <Url>https://swpp2.dms.gkpge.pl/sites/42/_layouts/15/DocIdRedir.aspx?ID=PR4UJWENCY6Q-1831129884-5873</Url>
      <Description>PR4UJWENCY6Q-1831129884-5873</Description>
    </_dlc_DocIdUrl>
    <dmsv2BaseFileName xmlns="http://schemas.microsoft.com/sharepoint/v3">Załącznik nr 11 do SWZ - Formularz cenowy.xlsx</dmsv2BaseFileName>
    <dmsv2BaseDisplayName xmlns="http://schemas.microsoft.com/sharepoint/v3">Załącznik nr 11 do SWZ - Formularz cenowy</dmsv2BaseDisplayName>
    <dmsv2SWPP2ObjectNumber xmlns="http://schemas.microsoft.com/sharepoint/v3">POST/PEC/PEC/UZR/00049/2026                       </dmsv2SWPP2ObjectNumber>
    <dmsv2SWPP2SumMD5 xmlns="http://schemas.microsoft.com/sharepoint/v3">180ad1791b0952be5a109508979da830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704792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24478968</dmsv2BaseClientSystemDocumentID>
    <dmsv2BaseModifiedByID xmlns="http://schemas.microsoft.com/sharepoint/v3">19100304</dmsv2BaseModifiedByID>
    <dmsv2BaseCreatedByID xmlns="http://schemas.microsoft.com/sharepoint/v3">19100304</dmsv2BaseCreatedByID>
    <dmsv2SWPP2ObjectDepartment xmlns="http://schemas.microsoft.com/sharepoint/v3">00000001000l00030008</dmsv2SWPP2ObjectDepartment>
    <dmsv2SWPP2ObjectName xmlns="http://schemas.microsoft.com/sharepoint/v3">Postępowanie</dmsv2SWPP2ObjectNam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BBB2BBFB49DC3C43A3BB4877EDBE9FED" ma:contentTypeVersion="0" ma:contentTypeDescription="SWPP2 Dokument bazowy" ma:contentTypeScope="" ma:versionID="2065ff3fd4671e9ddba16b1eea63b20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CBA7BAB-2A56-499B-B6F0-2912909EE4EC}">
  <ds:schemaRefs>
    <ds:schemaRef ds:uri="http://purl.org/dc/elements/1.1/"/>
    <ds:schemaRef ds:uri="http://purl.org/dc/terms/"/>
    <ds:schemaRef ds:uri="f726745a-ebda-4fda-a6a5-1ccdd71ec7ea"/>
    <ds:schemaRef ds:uri="http://schemas.microsoft.com/office/2006/metadata/properties"/>
    <ds:schemaRef ds:uri="http://purl.org/dc/dcmitype/"/>
    <ds:schemaRef ds:uri="http://schemas.microsoft.com/office/2006/documentManagement/types"/>
    <ds:schemaRef ds:uri="76843220-440b-4e8d-adb5-4d2a792ed471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sharepoint/v3"/>
    <ds:schemaRef ds:uri="795885e0-0611-46e8-aa7d-6ce7adba2769"/>
  </ds:schemaRefs>
</ds:datastoreItem>
</file>

<file path=customXml/itemProps2.xml><?xml version="1.0" encoding="utf-8"?>
<ds:datastoreItem xmlns:ds="http://schemas.openxmlformats.org/officeDocument/2006/customXml" ds:itemID="{4BF04EBA-B8F0-4A69-965E-C090CDA3EA86}"/>
</file>

<file path=customXml/itemProps3.xml><?xml version="1.0" encoding="utf-8"?>
<ds:datastoreItem xmlns:ds="http://schemas.openxmlformats.org/officeDocument/2006/customXml" ds:itemID="{4DF1437A-3DB3-47FB-BB7A-8DA8B49BB03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3B6CACF-5C54-4F9F-8DCB-A2F8F9F59744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2ABE2C8-624C-4DD7-8015-C4B1E940C4F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 Formularz Cenowy </vt:lpstr>
      <vt:lpstr>Katalog czynności-Formularz 1</vt:lpstr>
      <vt:lpstr>' Formularz Cenowy '!Obszar_wydruku</vt:lpstr>
      <vt:lpstr>'Katalog czynności-Formularz 1'!Obszar_wydruku</vt:lpstr>
    </vt:vector>
  </TitlesOfParts>
  <Company>KOGENERACJA 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KOGENERACJA SA</dc:creator>
  <cp:lastModifiedBy>Robaczewski Piotr [PGE EC S.A.]</cp:lastModifiedBy>
  <cp:lastPrinted>2026-01-21T10:30:32Z</cp:lastPrinted>
  <dcterms:created xsi:type="dcterms:W3CDTF">2011-09-29T06:14:46Z</dcterms:created>
  <dcterms:modified xsi:type="dcterms:W3CDTF">2026-02-26T14:27:24Z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-compDateM">
    <vt:lpwstr>2022-08-18</vt:lpwstr>
  </property>
  <property fmtid="{D5CDD505-2E9C-101B-9397-08002B2CF9AE}" pid="3" name="Content-Length">
    <vt:lpwstr>154112</vt:lpwstr>
  </property>
  <property fmtid="{D5CDD505-2E9C-101B-9397-08002B2CF9AE}" pid="4" name="X-compTimeC">
    <vt:lpwstr>06:56:56</vt:lpwstr>
  </property>
  <property fmtid="{D5CDD505-2E9C-101B-9397-08002B2CF9AE}" pid="5" name="X-docId">
    <vt:lpwstr>0050568B69FD1EDD87D85E1B597AFA54</vt:lpwstr>
  </property>
  <property fmtid="{D5CDD505-2E9C-101B-9397-08002B2CF9AE}" pid="6" name="docProt">
    <vt:lpwstr>rcud</vt:lpwstr>
  </property>
  <property fmtid="{D5CDD505-2E9C-101B-9397-08002B2CF9AE}" pid="7" name="Content-Type">
    <vt:lpwstr>application/vnd.ms-excel</vt:lpwstr>
  </property>
  <property fmtid="{D5CDD505-2E9C-101B-9397-08002B2CF9AE}" pid="8" name="X-compDateC">
    <vt:lpwstr>2022-08-18</vt:lpwstr>
  </property>
  <property fmtid="{D5CDD505-2E9C-101B-9397-08002B2CF9AE}" pid="9" name="X-compId">
    <vt:lpwstr/>
  </property>
  <property fmtid="{D5CDD505-2E9C-101B-9397-08002B2CF9AE}" pid="10" name="ContentType">
    <vt:lpwstr>ERP-Link DM Component</vt:lpwstr>
  </property>
  <property fmtid="{D5CDD505-2E9C-101B-9397-08002B2CF9AE}" pid="11" name="X-pVersion">
    <vt:lpwstr>0045</vt:lpwstr>
  </property>
  <property fmtid="{D5CDD505-2E9C-101B-9397-08002B2CF9AE}" pid="12" name="X-compTimeM">
    <vt:lpwstr>06:56:56</vt:lpwstr>
  </property>
  <property fmtid="{D5CDD505-2E9C-101B-9397-08002B2CF9AE}" pid="13" name="X-contRep">
    <vt:lpwstr>Z3</vt:lpwstr>
  </property>
  <property fmtid="{D5CDD505-2E9C-101B-9397-08002B2CF9AE}" pid="14" name="X-Content-Length">
    <vt:lpwstr>154112</vt:lpwstr>
  </property>
  <property fmtid="{D5CDD505-2E9C-101B-9397-08002B2CF9AE}" pid="15" name="_dlc_DocId">
    <vt:lpwstr>Q3EV6YU3MRVD-2044507599-390</vt:lpwstr>
  </property>
  <property fmtid="{D5CDD505-2E9C-101B-9397-08002B2CF9AE}" pid="16" name="_dlc_DocIdItemGuid">
    <vt:lpwstr>cd247aa2-a6f0-49b5-afe7-ce7abbb2af22</vt:lpwstr>
  </property>
  <property fmtid="{D5CDD505-2E9C-101B-9397-08002B2CF9AE}" pid="17" name="_dlc_DocIdUrl">
    <vt:lpwstr>https://swpp2.dms.gkpge.pl/sites/19/_layouts/15/DocIdRedir.aspx?ID=Q3EV6YU3MRVD-2044507599-390, Q3EV6YU3MRVD-2044507599-390</vt:lpwstr>
  </property>
  <property fmtid="{D5CDD505-2E9C-101B-9397-08002B2CF9AE}" pid="18" name="SAP_DZialZaopatrzeniaOpis">
    <vt:lpwstr>PGE Energia Ciepła</vt:lpwstr>
  </property>
  <property fmtid="{D5CDD505-2E9C-101B-9397-08002B2CF9AE}" pid="19" name="SAP_IDObiektu">
    <vt:lpwstr>1500005348</vt:lpwstr>
  </property>
  <property fmtid="{D5CDD505-2E9C-101B-9397-08002B2CF9AE}" pid="20" name="SAP_GrupaZaopatrzeniowaOpis">
    <vt:lpwstr>Kontr Centr Spółki</vt:lpwstr>
  </property>
  <property fmtid="{D5CDD505-2E9C-101B-9397-08002B2CF9AE}" pid="21" name="SAP_Data">
    <vt:lpwstr>20220818</vt:lpwstr>
  </property>
  <property fmtid="{D5CDD505-2E9C-101B-9397-08002B2CF9AE}" pid="22" name="DocStatus">
    <vt:lpwstr>Indexed</vt:lpwstr>
  </property>
  <property fmtid="{D5CDD505-2E9C-101B-9397-08002B2CF9AE}" pid="23" name="ContentTypeId">
    <vt:lpwstr>0x0101891000BBB2BBFB49DC3C43A3BB4877EDBE9FED</vt:lpwstr>
  </property>
  <property fmtid="{D5CDD505-2E9C-101B-9397-08002B2CF9AE}" pid="24" name="SAP_GrupaZaopatrzeniowa">
    <vt:lpwstr/>
  </property>
  <property fmtid="{D5CDD505-2E9C-101B-9397-08002B2CF9AE}" pid="25" name="SAP_RodzajOpis">
    <vt:lpwstr>Zgłosz. Umowy Ramowe</vt:lpwstr>
  </property>
  <property fmtid="{D5CDD505-2E9C-101B-9397-08002B2CF9AE}" pid="26" name="SAP_DzialZaopatrzenia">
    <vt:lpwstr/>
  </property>
  <property fmtid="{D5CDD505-2E9C-101B-9397-08002B2CF9AE}" pid="27" name="SAP_Rodzaj">
    <vt:lpwstr/>
  </property>
  <property fmtid="{D5CDD505-2E9C-101B-9397-08002B2CF9AE}" pid="28" name="SAP_GrupaMaterialowaOpis">
    <vt:lpwstr/>
  </property>
  <property fmtid="{D5CDD505-2E9C-101B-9397-08002B2CF9AE}" pid="29" name="dmsBaseDocSourceSystemModule">
    <vt:lpwstr/>
  </property>
  <property fmtid="{D5CDD505-2E9C-101B-9397-08002B2CF9AE}" pid="30" name="SAP_ZnacznikRODO">
    <vt:lpwstr/>
  </property>
  <property fmtid="{D5CDD505-2E9C-101B-9397-08002B2CF9AE}" pid="31" name="dmsBaseDocAuthor">
    <vt:lpwstr/>
  </property>
  <property fmtid="{D5CDD505-2E9C-101B-9397-08002B2CF9AE}" pid="32" name="SAP_GrupaMaterialowa">
    <vt:lpwstr/>
  </property>
  <property fmtid="{D5CDD505-2E9C-101B-9397-08002B2CF9AE}" pid="33" name="SAP_KodObiektu">
    <vt:lpwstr/>
  </property>
  <property fmtid="{D5CDD505-2E9C-101B-9397-08002B2CF9AE}" pid="34" name="SAP_GlownaTabelaObiektu">
    <vt:lpwstr/>
  </property>
  <property fmtid="{D5CDD505-2E9C-101B-9397-08002B2CF9AE}" pid="35" name="SAP_NazwaDostawcy">
    <vt:lpwstr/>
  </property>
  <property fmtid="{D5CDD505-2E9C-101B-9397-08002B2CF9AE}" pid="36" name="dmsBaseDocCompanyName">
    <vt:lpwstr/>
  </property>
  <property fmtid="{D5CDD505-2E9C-101B-9397-08002B2CF9AE}" pid="37" name="SAP_KrotkiText">
    <vt:lpwstr/>
  </property>
  <property fmtid="{D5CDD505-2E9C-101B-9397-08002B2CF9AE}" pid="38" name="SAP_MiastoDostawcy">
    <vt:lpwstr/>
  </property>
  <property fmtid="{D5CDD505-2E9C-101B-9397-08002B2CF9AE}" pid="39" name="charset">
    <vt:lpwstr/>
  </property>
  <property fmtid="{D5CDD505-2E9C-101B-9397-08002B2CF9AE}" pid="40" name="SAP_Dostawca">
    <vt:lpwstr/>
  </property>
  <property fmtid="{D5CDD505-2E9C-101B-9397-08002B2CF9AE}" pid="41" name="dmsBaseDocSourceSystem">
    <vt:lpwstr/>
  </property>
  <property fmtid="{D5CDD505-2E9C-101B-9397-08002B2CF9AE}" pid="42" name="dmsv2SWPP2ObjectName">
    <vt:lpwstr>Postępowanie</vt:lpwstr>
  </property>
  <property fmtid="{D5CDD505-2E9C-101B-9397-08002B2CF9AE}" pid="43" name="dmsv2BaseDisplayName">
    <vt:lpwstr>07. SWZ_Zał. nr 7_Formularz cenowy</vt:lpwstr>
  </property>
  <property fmtid="{D5CDD505-2E9C-101B-9397-08002B2CF9AE}" pid="44" name="dmsv2BaseMarkedAsDeleted">
    <vt:lpwstr>0</vt:lpwstr>
  </property>
  <property fmtid="{D5CDD505-2E9C-101B-9397-08002B2CF9AE}" pid="45" name="dmsv2SWPP2IDSWPP2">
    <vt:lpwstr>564447</vt:lpwstr>
  </property>
  <property fmtid="{D5CDD505-2E9C-101B-9397-08002B2CF9AE}" pid="46" name="dmsv2SWPP2MimeType">
    <vt:lpwstr>application/vnd.ms-excel</vt:lpwstr>
  </property>
  <property fmtid="{D5CDD505-2E9C-101B-9397-08002B2CF9AE}" pid="47" name="dmsv2SWPP2SubObjectName">
    <vt:lpwstr>SIWZ</vt:lpwstr>
  </property>
  <property fmtid="{D5CDD505-2E9C-101B-9397-08002B2CF9AE}" pid="48" name="dmsv2BaseClientSystemDocumentID">
    <vt:lpwstr>14659608</vt:lpwstr>
  </property>
  <property fmtid="{D5CDD505-2E9C-101B-9397-08002B2CF9AE}" pid="49" name="dmsv2BaseClientSystemCode">
    <vt:lpwstr>SWPP2</vt:lpwstr>
  </property>
  <property fmtid="{D5CDD505-2E9C-101B-9397-08002B2CF9AE}" pid="50" name="dmsv2BaseIsSensitive">
    <vt:lpwstr>1</vt:lpwstr>
  </property>
  <property fmtid="{D5CDD505-2E9C-101B-9397-08002B2CF9AE}" pid="51" name="dmsv2BaseMoved">
    <vt:lpwstr>0</vt:lpwstr>
  </property>
  <property fmtid="{D5CDD505-2E9C-101B-9397-08002B2CF9AE}" pid="52" name="dmsv2BaseCreatedByID">
    <vt:lpwstr>19100617</vt:lpwstr>
  </property>
  <property fmtid="{D5CDD505-2E9C-101B-9397-08002B2CF9AE}" pid="53" name="dmsv2BaseFileName">
    <vt:lpwstr>07. SWZ_Zał. nr 7_Formularz cenowy.xls</vt:lpwstr>
  </property>
  <property fmtid="{D5CDD505-2E9C-101B-9397-08002B2CF9AE}" pid="54" name="dmsv2SWPP2ObjectDepartment">
    <vt:lpwstr>00000001000l0003000100000000</vt:lpwstr>
  </property>
  <property fmtid="{D5CDD505-2E9C-101B-9397-08002B2CF9AE}" pid="55" name="dmsv2SWPP2SumMD5">
    <vt:lpwstr>edab5ce875efd3b27ebfb97823400f29</vt:lpwstr>
  </property>
  <property fmtid="{D5CDD505-2E9C-101B-9397-08002B2CF9AE}" pid="56" name="dmsv2SWPP2ObjectNumber">
    <vt:lpwstr>POST/PEC/PEC/UZI/01061/2022                       </vt:lpwstr>
  </property>
  <property fmtid="{D5CDD505-2E9C-101B-9397-08002B2CF9AE}" pid="57" name="dmsv2BaseModifiedByID">
    <vt:lpwstr>19100617</vt:lpwstr>
  </property>
  <property fmtid="{D5CDD505-2E9C-101B-9397-08002B2CF9AE}" pid="58" name="MediaServiceImageTags">
    <vt:lpwstr/>
  </property>
  <property fmtid="{D5CDD505-2E9C-101B-9397-08002B2CF9AE}" pid="59" name="MSIP_Label_ae670d91-bac0-4b54-ac76-602b596fb37b_Enabled">
    <vt:lpwstr>true</vt:lpwstr>
  </property>
  <property fmtid="{D5CDD505-2E9C-101B-9397-08002B2CF9AE}" pid="60" name="MSIP_Label_ae670d91-bac0-4b54-ac76-602b596fb37b_SetDate">
    <vt:lpwstr>2025-12-23T13:22:38Z</vt:lpwstr>
  </property>
  <property fmtid="{D5CDD505-2E9C-101B-9397-08002B2CF9AE}" pid="61" name="MSIP_Label_ae670d91-bac0-4b54-ac76-602b596fb37b_Method">
    <vt:lpwstr>Privileged</vt:lpwstr>
  </property>
  <property fmtid="{D5CDD505-2E9C-101B-9397-08002B2CF9AE}" pid="62" name="MSIP_Label_ae670d91-bac0-4b54-ac76-602b596fb37b_Name">
    <vt:lpwstr>Do użytku wewnętrznego</vt:lpwstr>
  </property>
  <property fmtid="{D5CDD505-2E9C-101B-9397-08002B2CF9AE}" pid="63" name="MSIP_Label_ae670d91-bac0-4b54-ac76-602b596fb37b_SiteId">
    <vt:lpwstr>e9895a11-04dc-4848-aa12-7fca9faefb60</vt:lpwstr>
  </property>
  <property fmtid="{D5CDD505-2E9C-101B-9397-08002B2CF9AE}" pid="64" name="MSIP_Label_ae670d91-bac0-4b54-ac76-602b596fb37b_ActionId">
    <vt:lpwstr>26253250-aee1-4eae-a994-cc0ccc3eede2</vt:lpwstr>
  </property>
  <property fmtid="{D5CDD505-2E9C-101B-9397-08002B2CF9AE}" pid="65" name="MSIP_Label_ae670d91-bac0-4b54-ac76-602b596fb37b_ContentBits">
    <vt:lpwstr>1</vt:lpwstr>
  </property>
</Properties>
</file>